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2435" activeTab="3"/>
  </bookViews>
  <sheets>
    <sheet name="Стратегия 2030" sheetId="4" r:id="rId1"/>
    <sheet name="Выполнение мероприятий МП " sheetId="1" r:id="rId2"/>
    <sheet name="Оценка эффективности " sheetId="3" r:id="rId3"/>
    <sheet name="Индикаторы" sheetId="2" r:id="rId4"/>
  </sheets>
  <externalReferences>
    <externalReference r:id="rId5"/>
  </externalReferences>
  <definedNames>
    <definedName name="_xlnm.Print_Titles" localSheetId="3">Индикаторы!$4:$5</definedName>
    <definedName name="_xlnm.Print_Titles" localSheetId="2">'Оценка эффективности '!$5:$5</definedName>
    <definedName name="_xlnm.Print_Titles" localSheetId="0">'Стратегия 2030'!$6:$6</definedName>
    <definedName name="_xlnm.Print_Area" localSheetId="1">'Выполнение мероприятий МП '!$A$1:$I$3227</definedName>
    <definedName name="_xlnm.Print_Area" localSheetId="3">Индикаторы!$A$1:$G$376</definedName>
    <definedName name="_xlnm.Print_Area" localSheetId="2">'Оценка эффективности '!$A$1:$I$78</definedName>
  </definedNames>
  <calcPr calcId="152511"/>
</workbook>
</file>

<file path=xl/calcChain.xml><?xml version="1.0" encoding="utf-8"?>
<calcChain xmlns="http://schemas.openxmlformats.org/spreadsheetml/2006/main">
  <c r="G74" i="3" l="1"/>
  <c r="G345" i="2" l="1"/>
  <c r="C41" i="3" l="1"/>
  <c r="C42" i="3"/>
  <c r="C35" i="3"/>
  <c r="C34" i="3"/>
  <c r="I2767" i="1" l="1"/>
  <c r="I2771" i="1"/>
  <c r="I2660" i="1"/>
  <c r="I2661" i="1"/>
  <c r="I2662" i="1"/>
  <c r="I2659" i="1"/>
  <c r="I2564" i="1"/>
  <c r="I2454" i="1"/>
  <c r="I2455" i="1"/>
  <c r="I2456" i="1"/>
  <c r="I2458" i="1"/>
  <c r="I2459" i="1"/>
  <c r="I2453" i="1"/>
  <c r="I2374" i="1"/>
  <c r="I2378" i="1"/>
  <c r="I2379" i="1"/>
  <c r="I2383" i="1"/>
  <c r="I2384" i="1"/>
  <c r="I2388" i="1"/>
  <c r="I2389" i="1"/>
  <c r="I2393" i="1"/>
  <c r="I2394" i="1"/>
  <c r="I2398" i="1"/>
  <c r="I2399" i="1"/>
  <c r="I2403" i="1"/>
  <c r="I2404" i="1"/>
  <c r="I2408" i="1"/>
  <c r="I2409" i="1"/>
  <c r="I2413" i="1"/>
  <c r="I2414" i="1"/>
  <c r="I2418" i="1"/>
  <c r="I2419" i="1"/>
  <c r="I2423" i="1"/>
  <c r="I2424" i="1"/>
  <c r="I2428" i="1"/>
  <c r="I2429" i="1"/>
  <c r="I2433" i="1"/>
  <c r="I2434" i="1"/>
  <c r="I2438" i="1"/>
  <c r="I2439" i="1"/>
  <c r="I2448" i="1"/>
  <c r="I2449" i="1"/>
  <c r="I2373" i="1"/>
  <c r="I2348" i="1"/>
  <c r="I2349" i="1"/>
  <c r="I2352" i="1"/>
  <c r="I2309" i="1"/>
  <c r="I2310" i="1"/>
  <c r="I2312" i="1"/>
  <c r="I2313" i="1"/>
  <c r="I2315" i="1"/>
  <c r="I2316" i="1"/>
  <c r="I2318" i="1"/>
  <c r="I2319" i="1"/>
  <c r="I2321" i="1"/>
  <c r="I2322" i="1"/>
  <c r="I2323" i="1"/>
  <c r="I2324" i="1"/>
  <c r="I2325" i="1"/>
  <c r="I2307" i="1"/>
  <c r="I2299" i="1"/>
  <c r="I2300" i="1"/>
  <c r="I2301" i="1"/>
  <c r="I2302" i="1"/>
  <c r="I2304" i="1"/>
  <c r="I2296" i="1"/>
  <c r="I2298" i="1"/>
  <c r="I2294" i="1"/>
  <c r="I2285" i="1"/>
  <c r="I2287" i="1"/>
  <c r="I2288" i="1"/>
  <c r="I2290" i="1"/>
  <c r="I2292" i="1"/>
  <c r="I2283" i="1"/>
  <c r="I2217" i="1"/>
  <c r="I2218" i="1"/>
  <c r="I2219" i="1"/>
  <c r="I2220" i="1"/>
  <c r="I2221" i="1"/>
  <c r="I2214" i="1"/>
  <c r="I2206" i="1"/>
  <c r="I2209" i="1"/>
  <c r="I2203" i="1"/>
  <c r="I2204" i="1"/>
  <c r="I2205" i="1"/>
  <c r="I2202" i="1"/>
  <c r="I2171" i="1"/>
  <c r="I2175" i="1"/>
  <c r="I2166" i="1"/>
  <c r="I2170" i="1"/>
  <c r="I1973" i="1"/>
  <c r="I1974" i="1"/>
  <c r="I1978" i="1"/>
  <c r="I1969" i="1"/>
  <c r="I1963" i="1"/>
  <c r="I1966" i="1"/>
  <c r="I1962" i="1"/>
  <c r="I1904" i="1"/>
  <c r="I1905" i="1"/>
  <c r="I1909" i="1"/>
  <c r="I1910" i="1"/>
  <c r="I1914" i="1"/>
  <c r="I1915" i="1"/>
  <c r="I1919" i="1"/>
  <c r="I1925" i="1"/>
  <c r="I1926" i="1"/>
  <c r="I1929" i="1"/>
  <c r="I1935" i="1"/>
  <c r="I1936" i="1"/>
  <c r="I1939" i="1"/>
  <c r="I1900" i="1"/>
  <c r="I1890" i="1"/>
  <c r="I1891" i="1"/>
  <c r="I1894" i="1"/>
  <c r="I1889" i="1"/>
  <c r="I1885" i="1"/>
  <c r="I441" i="1"/>
  <c r="I442" i="1"/>
  <c r="I443" i="1"/>
  <c r="I440" i="1"/>
  <c r="I436" i="1"/>
  <c r="I437" i="1"/>
  <c r="I438" i="1"/>
  <c r="I435" i="1"/>
  <c r="I98" i="1"/>
  <c r="I76" i="1"/>
  <c r="I47" i="1"/>
  <c r="I45" i="1"/>
  <c r="I41" i="1"/>
  <c r="I43" i="1"/>
  <c r="I27" i="1"/>
  <c r="I29" i="1"/>
  <c r="I31" i="1"/>
  <c r="I36" i="1"/>
  <c r="I37" i="1"/>
  <c r="I39" i="1"/>
  <c r="I25" i="1"/>
  <c r="I18" i="1"/>
  <c r="I14" i="1"/>
  <c r="I15" i="1"/>
  <c r="I22" i="1"/>
  <c r="G375" i="2"/>
  <c r="G350" i="2"/>
  <c r="G342" i="2"/>
  <c r="G328" i="2"/>
  <c r="G316" i="2"/>
  <c r="G309" i="2"/>
  <c r="G302" i="2"/>
  <c r="G297" i="2"/>
  <c r="G272" i="2"/>
  <c r="G264" i="2"/>
  <c r="G248" i="2"/>
  <c r="G242" i="2"/>
  <c r="G237" i="2"/>
  <c r="G209" i="2"/>
  <c r="G199" i="2"/>
  <c r="G180" i="2"/>
  <c r="G163" i="2"/>
  <c r="G156" i="2"/>
  <c r="G141" i="2"/>
  <c r="G132" i="2"/>
  <c r="G120" i="2"/>
  <c r="G108" i="2"/>
  <c r="G89" i="2"/>
  <c r="G84" i="2"/>
  <c r="G75" i="2"/>
  <c r="G60" i="2"/>
  <c r="G54" i="2"/>
  <c r="C45" i="3" l="1"/>
  <c r="G55" i="3" l="1"/>
  <c r="C55" i="3"/>
  <c r="C53" i="3"/>
  <c r="C51" i="3"/>
  <c r="C26" i="3"/>
  <c r="C20" i="3"/>
  <c r="G78" i="3"/>
  <c r="G77" i="3"/>
  <c r="G361" i="2"/>
  <c r="G63" i="3"/>
  <c r="G59" i="3"/>
  <c r="G352" i="2"/>
  <c r="G353" i="2"/>
  <c r="G354" i="2"/>
  <c r="G355" i="2"/>
  <c r="G356" i="2"/>
  <c r="G357" i="2"/>
  <c r="G358" i="2"/>
  <c r="G359" i="2"/>
  <c r="G360" i="2"/>
  <c r="G362" i="2"/>
  <c r="G363" i="2"/>
  <c r="G364" i="2"/>
  <c r="G365" i="2"/>
  <c r="G366" i="2"/>
  <c r="G367" i="2"/>
  <c r="G368" i="2"/>
  <c r="G369" i="2"/>
  <c r="G370" i="2"/>
  <c r="G371" i="2"/>
  <c r="G372" i="2"/>
  <c r="G373" i="2"/>
  <c r="G374" i="2"/>
  <c r="G346" i="2"/>
  <c r="G330" i="2"/>
  <c r="G331" i="2"/>
  <c r="G332" i="2"/>
  <c r="G333" i="2"/>
  <c r="G334" i="2"/>
  <c r="G335" i="2"/>
  <c r="G336" i="2"/>
  <c r="G337" i="2"/>
  <c r="G338" i="2"/>
  <c r="G339" i="2"/>
  <c r="G340" i="2"/>
  <c r="G341" i="2"/>
  <c r="G318" i="2"/>
  <c r="G319" i="2"/>
  <c r="G320" i="2"/>
  <c r="G321" i="2"/>
  <c r="G322" i="2"/>
  <c r="G323" i="2"/>
  <c r="G324" i="2"/>
  <c r="G325" i="2"/>
  <c r="G326" i="2"/>
  <c r="G327" i="2"/>
  <c r="G311" i="2"/>
  <c r="G312" i="2"/>
  <c r="G313" i="2"/>
  <c r="G314" i="2"/>
  <c r="G315" i="2"/>
  <c r="G304" i="2"/>
  <c r="G305" i="2"/>
  <c r="G306" i="2"/>
  <c r="G307" i="2"/>
  <c r="G308" i="2"/>
  <c r="G299" i="2"/>
  <c r="G300" i="2"/>
  <c r="G301" i="2"/>
  <c r="G266" i="2"/>
  <c r="G267" i="2"/>
  <c r="G268" i="2"/>
  <c r="G270" i="2"/>
  <c r="G251" i="2"/>
  <c r="G252" i="2"/>
  <c r="F253" i="2"/>
  <c r="G253" i="2" s="1"/>
  <c r="G254" i="2"/>
  <c r="G255" i="2"/>
  <c r="G256" i="2"/>
  <c r="G257" i="2"/>
  <c r="G258" i="2"/>
  <c r="G259" i="2"/>
  <c r="G260" i="2"/>
  <c r="G261" i="2"/>
  <c r="G245" i="2"/>
  <c r="G246" i="2"/>
  <c r="G247" i="2"/>
  <c r="G239" i="2"/>
  <c r="G240" i="2"/>
  <c r="G241" i="2"/>
  <c r="G229" i="2"/>
  <c r="G230" i="2"/>
  <c r="G231" i="2"/>
  <c r="G232" i="2"/>
  <c r="G233" i="2"/>
  <c r="G234" i="2"/>
  <c r="G235" i="2"/>
  <c r="G236" i="2"/>
  <c r="G201" i="2"/>
  <c r="G202" i="2"/>
  <c r="G203" i="2"/>
  <c r="G204" i="2"/>
  <c r="G205" i="2"/>
  <c r="G206" i="2"/>
  <c r="G207" i="2"/>
  <c r="G208" i="2"/>
  <c r="G197" i="2"/>
  <c r="G198" i="2"/>
  <c r="G192" i="2"/>
  <c r="G193" i="2"/>
  <c r="G194" i="2"/>
  <c r="G195" i="2"/>
  <c r="G188" i="2"/>
  <c r="G189" i="2"/>
  <c r="G190" i="2"/>
  <c r="G183" i="2"/>
  <c r="G184" i="2"/>
  <c r="G185" i="2"/>
  <c r="G186" i="2"/>
  <c r="G165" i="2"/>
  <c r="G166" i="2"/>
  <c r="G167" i="2"/>
  <c r="G168" i="2"/>
  <c r="G169" i="2"/>
  <c r="G170" i="2"/>
  <c r="G171" i="2"/>
  <c r="G172" i="2"/>
  <c r="G173" i="2"/>
  <c r="G174" i="2"/>
  <c r="G175" i="2"/>
  <c r="G176" i="2"/>
  <c r="G177" i="2"/>
  <c r="G178" i="2"/>
  <c r="G179" i="2"/>
  <c r="G154" i="2"/>
  <c r="G155" i="2"/>
  <c r="G145" i="2"/>
  <c r="G146" i="2"/>
  <c r="G147" i="2"/>
  <c r="G148" i="2"/>
  <c r="G149" i="2"/>
  <c r="G150" i="2"/>
  <c r="G151" i="2"/>
  <c r="G152" i="2"/>
  <c r="G134" i="2"/>
  <c r="G135" i="2"/>
  <c r="G136" i="2"/>
  <c r="G137" i="2"/>
  <c r="G138" i="2"/>
  <c r="G139" i="2"/>
  <c r="G140" i="2"/>
  <c r="G125" i="2"/>
  <c r="G126" i="2"/>
  <c r="G127" i="2"/>
  <c r="G128" i="2"/>
  <c r="G129" i="2"/>
  <c r="G130" i="2"/>
  <c r="G131" i="2"/>
  <c r="G123" i="2"/>
  <c r="G110" i="2"/>
  <c r="G111" i="2"/>
  <c r="G112" i="2"/>
  <c r="G113" i="2"/>
  <c r="G114" i="2"/>
  <c r="G115" i="2"/>
  <c r="G116" i="2"/>
  <c r="G117" i="2"/>
  <c r="G118" i="2"/>
  <c r="G119" i="2"/>
  <c r="G107" i="2"/>
  <c r="G104" i="2"/>
  <c r="G105" i="2"/>
  <c r="G100" i="2"/>
  <c r="G101" i="2"/>
  <c r="G96" i="2"/>
  <c r="G97" i="2"/>
  <c r="G92" i="2"/>
  <c r="G93" i="2"/>
  <c r="G86" i="2"/>
  <c r="G87" i="2"/>
  <c r="G88" i="2"/>
  <c r="G81" i="2"/>
  <c r="G82" i="2"/>
  <c r="G83" i="2"/>
  <c r="G73" i="2"/>
  <c r="G74" i="2"/>
  <c r="G66" i="2"/>
  <c r="G67" i="2"/>
  <c r="G68" i="2"/>
  <c r="G69" i="2"/>
  <c r="G70" i="2"/>
  <c r="G71" i="2"/>
  <c r="G63" i="2"/>
  <c r="G64" i="2"/>
  <c r="G56" i="2"/>
  <c r="G57" i="2"/>
  <c r="G58" i="2"/>
  <c r="G59" i="2"/>
  <c r="G8" i="2"/>
  <c r="G9" i="2"/>
  <c r="G12" i="2"/>
  <c r="G19" i="2"/>
  <c r="G22" i="2"/>
  <c r="G23" i="2"/>
  <c r="G24" i="2"/>
  <c r="G25" i="2"/>
  <c r="G26" i="2"/>
  <c r="G27" i="2"/>
  <c r="G28" i="2"/>
  <c r="G29" i="2"/>
  <c r="G30" i="2"/>
  <c r="G31" i="2"/>
  <c r="G32" i="2"/>
  <c r="G33" i="2"/>
  <c r="G40" i="2"/>
  <c r="G42" i="2"/>
  <c r="G52" i="2"/>
  <c r="I3202" i="1"/>
  <c r="I3203" i="1"/>
  <c r="I3172" i="1"/>
  <c r="I3177" i="1"/>
  <c r="I3181" i="1"/>
  <c r="I3182" i="1"/>
  <c r="C77" i="3"/>
  <c r="D3167" i="1"/>
  <c r="D3162" i="1"/>
  <c r="E3016" i="1"/>
  <c r="E3020" i="1" s="1"/>
  <c r="I3020" i="1" s="1"/>
  <c r="D3016" i="1"/>
  <c r="D3020" i="1" s="1"/>
  <c r="I3021" i="1"/>
  <c r="E3025" i="1"/>
  <c r="D3025" i="1"/>
  <c r="I3025" i="1"/>
  <c r="I3026" i="1"/>
  <c r="E3030" i="1"/>
  <c r="D3030" i="1"/>
  <c r="I3030" i="1"/>
  <c r="I3031" i="1"/>
  <c r="E3035" i="1"/>
  <c r="D3035" i="1"/>
  <c r="I3035" i="1"/>
  <c r="I3036" i="1"/>
  <c r="E3040" i="1"/>
  <c r="D3040" i="1"/>
  <c r="I3040" i="1"/>
  <c r="I3041" i="1"/>
  <c r="I3045" i="1"/>
  <c r="I3046" i="1"/>
  <c r="E3050" i="1"/>
  <c r="I3050" i="1" s="1"/>
  <c r="D3050" i="1"/>
  <c r="E3051" i="1"/>
  <c r="D3061" i="1"/>
  <c r="D3051" i="1"/>
  <c r="E3055" i="1"/>
  <c r="I3056" i="1"/>
  <c r="I3060" i="1"/>
  <c r="I3061" i="1"/>
  <c r="D3065" i="1"/>
  <c r="I3065" i="1" s="1"/>
  <c r="E3066" i="1"/>
  <c r="I3066" i="1" s="1"/>
  <c r="D3066" i="1"/>
  <c r="D3070" i="1" s="1"/>
  <c r="I3071" i="1"/>
  <c r="E3075" i="1"/>
  <c r="D3075" i="1"/>
  <c r="I3075" i="1"/>
  <c r="I3076" i="1"/>
  <c r="E3080" i="1"/>
  <c r="D3080" i="1"/>
  <c r="I3080" i="1"/>
  <c r="E3081" i="1"/>
  <c r="D3081" i="1"/>
  <c r="D3085" i="1" s="1"/>
  <c r="I3086" i="1"/>
  <c r="E3090" i="1"/>
  <c r="D3090" i="1"/>
  <c r="I3091" i="1"/>
  <c r="E3095" i="1"/>
  <c r="I3095" i="1" s="1"/>
  <c r="D3095" i="1"/>
  <c r="I3102" i="1"/>
  <c r="I3105" i="1"/>
  <c r="I3106" i="1"/>
  <c r="I3110" i="1"/>
  <c r="I3111" i="1"/>
  <c r="I3115" i="1"/>
  <c r="I3121" i="1"/>
  <c r="I3125" i="1"/>
  <c r="E3126" i="1"/>
  <c r="E3130" i="1" s="1"/>
  <c r="I3130" i="1" s="1"/>
  <c r="D3126" i="1"/>
  <c r="D3130" i="1" s="1"/>
  <c r="I3126" i="1"/>
  <c r="I3131" i="1"/>
  <c r="E3135" i="1"/>
  <c r="D3135" i="1"/>
  <c r="I3135" i="1"/>
  <c r="I3136" i="1"/>
  <c r="E3140" i="1"/>
  <c r="I3140" i="1" s="1"/>
  <c r="D3140" i="1"/>
  <c r="I3141" i="1"/>
  <c r="I3145" i="1"/>
  <c r="I3146" i="1"/>
  <c r="I3150" i="1"/>
  <c r="E3151" i="1"/>
  <c r="I3151" i="1" s="1"/>
  <c r="D3151" i="1"/>
  <c r="E3155" i="1"/>
  <c r="I3155" i="1" s="1"/>
  <c r="D3155" i="1"/>
  <c r="I3156" i="1"/>
  <c r="I3160" i="1"/>
  <c r="E3161" i="1"/>
  <c r="E3162" i="1"/>
  <c r="I3162" i="1" s="1"/>
  <c r="E3012" i="1"/>
  <c r="I3012" i="1" s="1"/>
  <c r="D3012" i="1"/>
  <c r="I3016" i="1"/>
  <c r="D2935" i="1"/>
  <c r="D2930" i="1" s="1"/>
  <c r="D2955" i="1"/>
  <c r="E2955" i="1"/>
  <c r="E2956" i="1"/>
  <c r="E2957" i="1"/>
  <c r="E2958" i="1"/>
  <c r="E2964" i="1"/>
  <c r="E2969" i="1"/>
  <c r="E2974" i="1"/>
  <c r="E2979" i="1"/>
  <c r="E2984" i="1"/>
  <c r="E2989" i="1"/>
  <c r="E2994" i="1"/>
  <c r="E2959" i="1"/>
  <c r="D2956" i="1"/>
  <c r="D2957" i="1"/>
  <c r="D2958" i="1"/>
  <c r="D2964" i="1"/>
  <c r="D2969" i="1"/>
  <c r="D2974" i="1"/>
  <c r="D2979" i="1"/>
  <c r="D2984" i="1"/>
  <c r="I2984" i="1" s="1"/>
  <c r="D2989" i="1"/>
  <c r="D2994" i="1"/>
  <c r="E2935" i="1"/>
  <c r="E2936" i="1"/>
  <c r="E2937" i="1"/>
  <c r="E2938" i="1"/>
  <c r="E2944" i="1"/>
  <c r="E2949" i="1"/>
  <c r="E2954" i="1"/>
  <c r="D2936" i="1"/>
  <c r="D2937" i="1"/>
  <c r="D2938" i="1"/>
  <c r="D2944" i="1"/>
  <c r="D2949" i="1"/>
  <c r="I2949" i="1" s="1"/>
  <c r="D2954" i="1"/>
  <c r="E2930" i="1"/>
  <c r="E2934" i="1" s="1"/>
  <c r="I2935" i="1"/>
  <c r="I2940" i="1"/>
  <c r="I2945" i="1"/>
  <c r="I2950" i="1"/>
  <c r="I2954" i="1"/>
  <c r="I2955" i="1"/>
  <c r="I2960" i="1"/>
  <c r="I2964" i="1"/>
  <c r="I2965" i="1"/>
  <c r="I2969" i="1"/>
  <c r="I2970" i="1"/>
  <c r="I2974" i="1"/>
  <c r="I2975" i="1"/>
  <c r="I2979" i="1"/>
  <c r="I2980" i="1"/>
  <c r="I2985" i="1"/>
  <c r="I2989" i="1"/>
  <c r="I2990" i="1"/>
  <c r="I2994" i="1"/>
  <c r="E3005" i="1"/>
  <c r="I3005" i="1" s="1"/>
  <c r="D3005" i="1"/>
  <c r="D3009" i="1" s="1"/>
  <c r="E2873" i="1"/>
  <c r="E2874" i="1"/>
  <c r="E2878" i="1"/>
  <c r="E2912" i="1"/>
  <c r="E2886" i="1"/>
  <c r="E2896" i="1"/>
  <c r="E2917" i="1" s="1"/>
  <c r="D75" i="3"/>
  <c r="G75" i="3"/>
  <c r="D2912" i="1"/>
  <c r="D2917" i="1" s="1"/>
  <c r="D2886" i="1"/>
  <c r="D2896" i="1"/>
  <c r="C75" i="3"/>
  <c r="E2906" i="1"/>
  <c r="D2906" i="1"/>
  <c r="I2907" i="1"/>
  <c r="E2911" i="1"/>
  <c r="I2911" i="1" s="1"/>
  <c r="D2911" i="1"/>
  <c r="I2912" i="1"/>
  <c r="E2916" i="1"/>
  <c r="D2916" i="1"/>
  <c r="D2874" i="1"/>
  <c r="D2878" i="1" s="1"/>
  <c r="I2902" i="1"/>
  <c r="E2885" i="1"/>
  <c r="D2885" i="1"/>
  <c r="I2885" i="1" s="1"/>
  <c r="I2886" i="1"/>
  <c r="E2890" i="1"/>
  <c r="D2890" i="1"/>
  <c r="I2890" i="1"/>
  <c r="I2891" i="1"/>
  <c r="E2895" i="1"/>
  <c r="D2895" i="1"/>
  <c r="I2895" i="1" s="1"/>
  <c r="E2900" i="1"/>
  <c r="I2881" i="1"/>
  <c r="D2873" i="1"/>
  <c r="I2873" i="1" s="1"/>
  <c r="E2739" i="1"/>
  <c r="E2760" i="1"/>
  <c r="E2771" i="1"/>
  <c r="E2776" i="1"/>
  <c r="D2739" i="1"/>
  <c r="D2760" i="1"/>
  <c r="D2771" i="1"/>
  <c r="E2735" i="1"/>
  <c r="E2756" i="1"/>
  <c r="E2767" i="1"/>
  <c r="E2772" i="1"/>
  <c r="D2735" i="1"/>
  <c r="D2772" i="1" s="1"/>
  <c r="D2756" i="1"/>
  <c r="D2767" i="1"/>
  <c r="E2736" i="1"/>
  <c r="E2757" i="1"/>
  <c r="E2773" i="1" s="1"/>
  <c r="E2768" i="1"/>
  <c r="E2737" i="1"/>
  <c r="E2774" i="1" s="1"/>
  <c r="E2758" i="1"/>
  <c r="E2769" i="1"/>
  <c r="E2738" i="1"/>
  <c r="E2759" i="1"/>
  <c r="E2775" i="1" s="1"/>
  <c r="E2770" i="1"/>
  <c r="D2736" i="1"/>
  <c r="D2773" i="1" s="1"/>
  <c r="D2757" i="1"/>
  <c r="D2768" i="1"/>
  <c r="D2737" i="1"/>
  <c r="D2758" i="1"/>
  <c r="D2774" i="1" s="1"/>
  <c r="D2769" i="1"/>
  <c r="D2738" i="1"/>
  <c r="D2775" i="1" s="1"/>
  <c r="D2759" i="1"/>
  <c r="D2770" i="1"/>
  <c r="C72" i="3"/>
  <c r="E72" i="3" s="1"/>
  <c r="C71" i="3"/>
  <c r="D72" i="3"/>
  <c r="G72" i="3"/>
  <c r="I2831" i="1"/>
  <c r="I2834" i="1"/>
  <c r="I2835" i="1"/>
  <c r="I2839" i="1"/>
  <c r="I2840" i="1"/>
  <c r="I2844" i="1"/>
  <c r="I2845" i="1"/>
  <c r="I2849" i="1"/>
  <c r="I2850" i="1"/>
  <c r="I2851" i="1"/>
  <c r="I2854" i="1"/>
  <c r="I2830" i="1"/>
  <c r="E2828" i="1"/>
  <c r="D2828" i="1"/>
  <c r="D71" i="3"/>
  <c r="E71" i="3"/>
  <c r="H71" i="3"/>
  <c r="G71" i="3"/>
  <c r="E2825" i="1"/>
  <c r="D2825" i="1"/>
  <c r="I2825" i="1"/>
  <c r="I2828" i="1"/>
  <c r="E2824" i="1"/>
  <c r="I2824" i="1" s="1"/>
  <c r="D2824" i="1"/>
  <c r="E2826" i="1"/>
  <c r="E2827" i="1"/>
  <c r="D2826" i="1"/>
  <c r="D2827" i="1"/>
  <c r="I2783" i="1"/>
  <c r="I2784" i="1"/>
  <c r="I2785" i="1"/>
  <c r="I2788" i="1"/>
  <c r="I2799" i="1"/>
  <c r="I2803" i="1"/>
  <c r="I2779" i="1"/>
  <c r="C69" i="3"/>
  <c r="I2766" i="1"/>
  <c r="I2762" i="1"/>
  <c r="I2745" i="1"/>
  <c r="I2746" i="1"/>
  <c r="I2750" i="1"/>
  <c r="I2751" i="1"/>
  <c r="I2755" i="1"/>
  <c r="I2756" i="1"/>
  <c r="I2760" i="1"/>
  <c r="I2741" i="1"/>
  <c r="I2730" i="1"/>
  <c r="I2725" i="1"/>
  <c r="I2720" i="1"/>
  <c r="G69" i="3"/>
  <c r="E2647" i="1"/>
  <c r="E2655" i="1"/>
  <c r="E2662" i="1" s="1"/>
  <c r="D2647" i="1"/>
  <c r="D2662" i="1" s="1"/>
  <c r="D2655" i="1"/>
  <c r="E2648" i="1"/>
  <c r="E2646" i="1" s="1"/>
  <c r="E2661" i="1" s="1"/>
  <c r="E2654" i="1"/>
  <c r="D2648" i="1"/>
  <c r="D2646" i="1" s="1"/>
  <c r="D2661" i="1" s="1"/>
  <c r="D2654" i="1"/>
  <c r="C67" i="3"/>
  <c r="I2655" i="1"/>
  <c r="I2654" i="1"/>
  <c r="I2657" i="1"/>
  <c r="I2656" i="1"/>
  <c r="C66" i="3"/>
  <c r="D66" i="3"/>
  <c r="E2580" i="1"/>
  <c r="E2581" i="1"/>
  <c r="E2584" i="1"/>
  <c r="I2584" i="1" s="1"/>
  <c r="D2584" i="1"/>
  <c r="D2581" i="1"/>
  <c r="I2581" i="1" s="1"/>
  <c r="D2580" i="1"/>
  <c r="I2580" i="1" s="1"/>
  <c r="I2569" i="1"/>
  <c r="I2575" i="1"/>
  <c r="I2579" i="1"/>
  <c r="I2586" i="1"/>
  <c r="I2589" i="1"/>
  <c r="I2590" i="1"/>
  <c r="I2594" i="1"/>
  <c r="I2595" i="1"/>
  <c r="I2599" i="1"/>
  <c r="I2640" i="1"/>
  <c r="I2641" i="1"/>
  <c r="I2644" i="1"/>
  <c r="I2565" i="1"/>
  <c r="E2564" i="1"/>
  <c r="D2564" i="1"/>
  <c r="I2560" i="1"/>
  <c r="G64" i="3"/>
  <c r="C64" i="3"/>
  <c r="C63" i="3"/>
  <c r="G62" i="3"/>
  <c r="C62" i="3"/>
  <c r="G61" i="3"/>
  <c r="C61" i="3"/>
  <c r="C60" i="3"/>
  <c r="G60" i="3"/>
  <c r="G293" i="2"/>
  <c r="G294" i="2"/>
  <c r="G295" i="2"/>
  <c r="G296" i="2"/>
  <c r="G292" i="2"/>
  <c r="G288" i="2"/>
  <c r="G285" i="2"/>
  <c r="G284" i="2"/>
  <c r="G283" i="2"/>
  <c r="G279" i="2"/>
  <c r="G276" i="2"/>
  <c r="G277" i="2"/>
  <c r="G275" i="2"/>
  <c r="I2539" i="1"/>
  <c r="I2540" i="1"/>
  <c r="I2543" i="1"/>
  <c r="I2544" i="1"/>
  <c r="I2545" i="1"/>
  <c r="I2548" i="1"/>
  <c r="I2538" i="1"/>
  <c r="I2494" i="1"/>
  <c r="I2500" i="1"/>
  <c r="I2505" i="1"/>
  <c r="I2510" i="1"/>
  <c r="I2511" i="1"/>
  <c r="I2517" i="1"/>
  <c r="I2521" i="1"/>
  <c r="I2522" i="1"/>
  <c r="I2493" i="1"/>
  <c r="I2488" i="1"/>
  <c r="E3212" i="1"/>
  <c r="I3212" i="1" s="1"/>
  <c r="D3212" i="1"/>
  <c r="D3208" i="1"/>
  <c r="E3198" i="1"/>
  <c r="D3198" i="1"/>
  <c r="E3186" i="1"/>
  <c r="I3186" i="1" s="1"/>
  <c r="D3186" i="1"/>
  <c r="E3181" i="1"/>
  <c r="D3181" i="1"/>
  <c r="E3176" i="1"/>
  <c r="I3176" i="1" s="1"/>
  <c r="D3176" i="1"/>
  <c r="E3167" i="1"/>
  <c r="D3171" i="1"/>
  <c r="E3193" i="1"/>
  <c r="I3193" i="1" s="1"/>
  <c r="D3193" i="1"/>
  <c r="D3219" i="1" s="1"/>
  <c r="G3081" i="1"/>
  <c r="D3213" i="1"/>
  <c r="D3217" i="1"/>
  <c r="D3207" i="1"/>
  <c r="E3219" i="1"/>
  <c r="D3187" i="1"/>
  <c r="D3191" i="1"/>
  <c r="I2471" i="1"/>
  <c r="I2470" i="1"/>
  <c r="G50" i="3"/>
  <c r="C50" i="3"/>
  <c r="D2457" i="1"/>
  <c r="E2457" i="1"/>
  <c r="E2454" i="1"/>
  <c r="D2454" i="1"/>
  <c r="E2453" i="1"/>
  <c r="E2458" i="1" s="1"/>
  <c r="D2453" i="1"/>
  <c r="D2458" i="1" s="1"/>
  <c r="E2368" i="1"/>
  <c r="D2348" i="1"/>
  <c r="D2455" i="1" s="1"/>
  <c r="I2337" i="1"/>
  <c r="I2338" i="1"/>
  <c r="I2339" i="1"/>
  <c r="I2343" i="1"/>
  <c r="I2347" i="1"/>
  <c r="I2333" i="1"/>
  <c r="E2349" i="1"/>
  <c r="E2456" i="1" s="1"/>
  <c r="D2349" i="1"/>
  <c r="D2456" i="1" s="1"/>
  <c r="E2348" i="1"/>
  <c r="E2455" i="1" s="1"/>
  <c r="E2342" i="1"/>
  <c r="D2342" i="1"/>
  <c r="E2332" i="1"/>
  <c r="D2332" i="1"/>
  <c r="I2342" i="1"/>
  <c r="D2352" i="1"/>
  <c r="D2459" i="1"/>
  <c r="E2352" i="1"/>
  <c r="D2104" i="1"/>
  <c r="E2154" i="1"/>
  <c r="D2154" i="1"/>
  <c r="E2150" i="1"/>
  <c r="D2150" i="1"/>
  <c r="E2108" i="1"/>
  <c r="D2108" i="1"/>
  <c r="E2105" i="1"/>
  <c r="D2105" i="1"/>
  <c r="E2104" i="1"/>
  <c r="C56" i="3"/>
  <c r="E2301" i="1"/>
  <c r="E2324" i="1" s="1"/>
  <c r="D2301" i="1"/>
  <c r="D2324" i="1" s="1"/>
  <c r="I2247" i="1"/>
  <c r="I2252" i="1"/>
  <c r="I2253" i="1"/>
  <c r="I2257" i="1"/>
  <c r="I2263" i="1"/>
  <c r="I2267" i="1"/>
  <c r="I2272" i="1"/>
  <c r="I2273" i="1"/>
  <c r="I2278" i="1"/>
  <c r="I2242" i="1"/>
  <c r="I2237" i="1"/>
  <c r="I2231" i="1"/>
  <c r="I2226" i="1"/>
  <c r="I2225" i="1"/>
  <c r="G53" i="3"/>
  <c r="G52" i="3"/>
  <c r="C52" i="3"/>
  <c r="I2185" i="1"/>
  <c r="I2177" i="1"/>
  <c r="I2178" i="1"/>
  <c r="I2165" i="1"/>
  <c r="I2161" i="1"/>
  <c r="G51" i="3"/>
  <c r="G223" i="2"/>
  <c r="G222" i="2"/>
  <c r="G219" i="2"/>
  <c r="G218" i="2"/>
  <c r="G225" i="2"/>
  <c r="G224" i="2"/>
  <c r="G221" i="2"/>
  <c r="G220" i="2"/>
  <c r="G217" i="2"/>
  <c r="G216" i="2"/>
  <c r="G215" i="2"/>
  <c r="G214" i="2"/>
  <c r="G213" i="2"/>
  <c r="G212" i="2"/>
  <c r="G211" i="2"/>
  <c r="I2120" i="1"/>
  <c r="I2124" i="1"/>
  <c r="I2145" i="1"/>
  <c r="I2149" i="1"/>
  <c r="I2094" i="1"/>
  <c r="I2098" i="1"/>
  <c r="I2099" i="1"/>
  <c r="I2103" i="1"/>
  <c r="I2089" i="1"/>
  <c r="I2093" i="1"/>
  <c r="I2084" i="1"/>
  <c r="I2088" i="1"/>
  <c r="I2075" i="1"/>
  <c r="I2079" i="1"/>
  <c r="I2083" i="1"/>
  <c r="I2074" i="1"/>
  <c r="I2042" i="1"/>
  <c r="I2043" i="1"/>
  <c r="I2036" i="1"/>
  <c r="I2035" i="1"/>
  <c r="I2018" i="1"/>
  <c r="I2008" i="1"/>
  <c r="D2011" i="1"/>
  <c r="C49" i="3"/>
  <c r="I1985" i="1"/>
  <c r="I1980" i="1"/>
  <c r="C48" i="3"/>
  <c r="D1925" i="1"/>
  <c r="G47" i="3"/>
  <c r="C47" i="3"/>
  <c r="I1872" i="1"/>
  <c r="G45" i="3"/>
  <c r="I1810" i="1"/>
  <c r="I1814" i="1"/>
  <c r="I1815" i="1"/>
  <c r="I1820" i="1"/>
  <c r="I1830" i="1"/>
  <c r="I1834" i="1"/>
  <c r="I1835" i="1"/>
  <c r="I1839" i="1"/>
  <c r="I1840" i="1"/>
  <c r="I1844" i="1"/>
  <c r="I1845" i="1"/>
  <c r="I1794" i="1"/>
  <c r="I1799" i="1"/>
  <c r="I1785" i="1"/>
  <c r="I1779" i="1"/>
  <c r="D1767" i="1"/>
  <c r="I1762" i="1"/>
  <c r="I1757" i="1"/>
  <c r="I1758" i="1"/>
  <c r="I1759" i="1"/>
  <c r="I1752" i="1"/>
  <c r="I1747" i="1"/>
  <c r="I1742" i="1"/>
  <c r="G228" i="2"/>
  <c r="G227" i="2"/>
  <c r="G226" i="2"/>
  <c r="G49" i="3"/>
  <c r="G48" i="3"/>
  <c r="G46" i="3"/>
  <c r="E1998" i="1"/>
  <c r="D1998" i="1"/>
  <c r="E1997" i="1"/>
  <c r="D1997" i="1"/>
  <c r="E1996" i="1"/>
  <c r="D1996" i="1"/>
  <c r="E1995" i="1"/>
  <c r="D1995" i="1"/>
  <c r="E1994" i="1"/>
  <c r="D1994" i="1"/>
  <c r="E1989" i="1"/>
  <c r="D1989" i="1"/>
  <c r="E1984" i="1"/>
  <c r="D1984" i="1"/>
  <c r="I1984" i="1" s="1"/>
  <c r="E1978" i="1"/>
  <c r="D1978" i="1"/>
  <c r="E1973" i="1"/>
  <c r="D1973" i="1"/>
  <c r="D1934" i="1"/>
  <c r="E1938" i="1"/>
  <c r="D1928" i="1"/>
  <c r="D1938" i="1" s="1"/>
  <c r="D1965" i="1" s="1"/>
  <c r="D2003" i="1" s="1"/>
  <c r="E1937" i="1"/>
  <c r="D1927" i="1"/>
  <c r="D1937" i="1" s="1"/>
  <c r="D1964" i="1" s="1"/>
  <c r="E1926" i="1"/>
  <c r="E1936" i="1"/>
  <c r="E1963" i="1" s="1"/>
  <c r="D1926" i="1"/>
  <c r="D1936" i="1" s="1"/>
  <c r="D1963" i="1"/>
  <c r="E1925" i="1"/>
  <c r="E1935" i="1" s="1"/>
  <c r="E1924" i="1"/>
  <c r="D1924" i="1"/>
  <c r="E1919" i="1"/>
  <c r="D1919" i="1"/>
  <c r="E1914" i="1"/>
  <c r="D1914" i="1"/>
  <c r="E1909" i="1"/>
  <c r="D1909" i="1"/>
  <c r="E1904" i="1"/>
  <c r="D1904" i="1"/>
  <c r="D1899" i="1"/>
  <c r="E1894" i="1"/>
  <c r="D1894" i="1"/>
  <c r="E1889" i="1"/>
  <c r="D1889" i="1"/>
  <c r="E1880" i="1"/>
  <c r="D1880" i="1"/>
  <c r="E1879" i="1"/>
  <c r="D1879" i="1"/>
  <c r="E1878" i="1"/>
  <c r="D1878" i="1"/>
  <c r="E1877" i="1"/>
  <c r="D1877" i="1"/>
  <c r="E1876" i="1"/>
  <c r="D1876" i="1"/>
  <c r="D1881" i="1" s="1"/>
  <c r="D46" i="3" s="1"/>
  <c r="E1858" i="1"/>
  <c r="D1858" i="1"/>
  <c r="E1848" i="1"/>
  <c r="D1848" i="1"/>
  <c r="E1843" i="1"/>
  <c r="D1843" i="1"/>
  <c r="E1838" i="1"/>
  <c r="D1838" i="1"/>
  <c r="E1829" i="1"/>
  <c r="D1829" i="1"/>
  <c r="D1833" i="1"/>
  <c r="I1833" i="1" s="1"/>
  <c r="D1827" i="1"/>
  <c r="D1826" i="1"/>
  <c r="E1825" i="1"/>
  <c r="D1825" i="1"/>
  <c r="E1819" i="1"/>
  <c r="E1809" i="1"/>
  <c r="E1774" i="1"/>
  <c r="D1819" i="1"/>
  <c r="E1818" i="1"/>
  <c r="D1818" i="1"/>
  <c r="D1809" i="1"/>
  <c r="D1813" i="1" s="1"/>
  <c r="D1808" i="1"/>
  <c r="E1803" i="1"/>
  <c r="D1803" i="1"/>
  <c r="E1798" i="1"/>
  <c r="D1798" i="1"/>
  <c r="E1793" i="1"/>
  <c r="D1793" i="1"/>
  <c r="E1788" i="1"/>
  <c r="D1788" i="1"/>
  <c r="E1783" i="1"/>
  <c r="D1783" i="1"/>
  <c r="I1783" i="1" s="1"/>
  <c r="E1852" i="1"/>
  <c r="E1862" i="1" s="1"/>
  <c r="D1777" i="1"/>
  <c r="E1851" i="1"/>
  <c r="E1861" i="1" s="1"/>
  <c r="E1866" i="1" s="1"/>
  <c r="D1776" i="1"/>
  <c r="E1775" i="1"/>
  <c r="D1775" i="1"/>
  <c r="D1770" i="1"/>
  <c r="E1769" i="1"/>
  <c r="D1769" i="1"/>
  <c r="E1768" i="1"/>
  <c r="D1768" i="1"/>
  <c r="E1767" i="1"/>
  <c r="I1767" i="1"/>
  <c r="E1766" i="1"/>
  <c r="I1766" i="1" s="1"/>
  <c r="D1766" i="1"/>
  <c r="E1761" i="1"/>
  <c r="D1761" i="1"/>
  <c r="E1756" i="1"/>
  <c r="D1756" i="1"/>
  <c r="E1751" i="1"/>
  <c r="D1751" i="1"/>
  <c r="E1746" i="1"/>
  <c r="D1746" i="1"/>
  <c r="G42" i="3"/>
  <c r="G41" i="3"/>
  <c r="H41" i="3" s="1"/>
  <c r="G162" i="2"/>
  <c r="G161" i="2"/>
  <c r="G160" i="2"/>
  <c r="G159" i="2"/>
  <c r="I1756" i="1"/>
  <c r="I1798" i="1"/>
  <c r="I1818" i="1"/>
  <c r="I1769" i="1"/>
  <c r="I1751" i="1"/>
  <c r="I1809" i="1"/>
  <c r="I1848" i="1"/>
  <c r="I1989" i="1"/>
  <c r="I1995" i="1"/>
  <c r="I1838" i="1"/>
  <c r="I1825" i="1"/>
  <c r="I1843" i="1"/>
  <c r="I1877" i="1"/>
  <c r="E2003" i="1"/>
  <c r="D1999" i="1"/>
  <c r="I1803" i="1"/>
  <c r="E1823" i="1"/>
  <c r="E1824" i="1"/>
  <c r="E1828" i="1" s="1"/>
  <c r="I1829" i="1"/>
  <c r="D1824" i="1"/>
  <c r="D1828" i="1"/>
  <c r="E1881" i="1"/>
  <c r="I1876" i="1"/>
  <c r="I1761" i="1"/>
  <c r="I1788" i="1"/>
  <c r="I1768" i="1"/>
  <c r="E1813" i="1"/>
  <c r="I1813" i="1"/>
  <c r="D1851" i="1"/>
  <c r="D1861" i="1"/>
  <c r="D1866" i="1"/>
  <c r="D2002" i="1" s="1"/>
  <c r="E1850" i="1"/>
  <c r="E1860" i="1" s="1"/>
  <c r="D1852" i="1"/>
  <c r="D1862" i="1"/>
  <c r="D1771" i="1"/>
  <c r="E1929" i="1"/>
  <c r="E1833" i="1"/>
  <c r="E1778" i="1"/>
  <c r="I1824" i="1"/>
  <c r="I1881" i="1"/>
  <c r="G40" i="3"/>
  <c r="G39" i="3"/>
  <c r="C40" i="3"/>
  <c r="C39" i="3"/>
  <c r="C37" i="3"/>
  <c r="G37" i="3"/>
  <c r="G35" i="3"/>
  <c r="G32" i="3"/>
  <c r="C32" i="3"/>
  <c r="C31" i="3"/>
  <c r="G31" i="3"/>
  <c r="G26" i="3"/>
  <c r="G25" i="3"/>
  <c r="G24" i="3"/>
  <c r="G21" i="3"/>
  <c r="H21" i="3" s="1"/>
  <c r="C19" i="3"/>
  <c r="G17" i="3"/>
  <c r="G19" i="3"/>
  <c r="G20" i="3"/>
  <c r="G16" i="3"/>
  <c r="G15" i="3"/>
  <c r="C16" i="3"/>
  <c r="G13" i="3"/>
  <c r="G12" i="3"/>
  <c r="G10" i="3"/>
  <c r="C8" i="3"/>
  <c r="G9" i="3"/>
  <c r="G8" i="3"/>
  <c r="E1568" i="1"/>
  <c r="I1561" i="1"/>
  <c r="E1508" i="1"/>
  <c r="E1509" i="1"/>
  <c r="E1510" i="1"/>
  <c r="E1511" i="1"/>
  <c r="E1512" i="1"/>
  <c r="D1509" i="1"/>
  <c r="D1510" i="1"/>
  <c r="D1511" i="1"/>
  <c r="D1512" i="1"/>
  <c r="D1508" i="1"/>
  <c r="D1493" i="1"/>
  <c r="E1493" i="1"/>
  <c r="D1494" i="1"/>
  <c r="E1494" i="1"/>
  <c r="D1495" i="1"/>
  <c r="E1495" i="1"/>
  <c r="D1496" i="1"/>
  <c r="E1496" i="1"/>
  <c r="E1492" i="1"/>
  <c r="D1492" i="1"/>
  <c r="I1450" i="1"/>
  <c r="D40" i="3"/>
  <c r="I1508" i="1"/>
  <c r="I1502" i="1"/>
  <c r="I1498" i="1"/>
  <c r="I1491" i="1"/>
  <c r="I1487" i="1"/>
  <c r="I1465" i="1"/>
  <c r="I1471" i="1"/>
  <c r="I1475" i="1"/>
  <c r="I1476" i="1"/>
  <c r="I1480" i="1"/>
  <c r="I1461" i="1"/>
  <c r="I1454" i="1"/>
  <c r="I1455" i="1"/>
  <c r="I1459" i="1"/>
  <c r="I1496" i="1"/>
  <c r="I1512" i="1"/>
  <c r="E1516" i="1"/>
  <c r="E1515" i="1"/>
  <c r="D1513" i="1"/>
  <c r="E1514" i="1"/>
  <c r="D1517" i="1"/>
  <c r="E1513" i="1"/>
  <c r="E40" i="3"/>
  <c r="D1516" i="1"/>
  <c r="D1515" i="1"/>
  <c r="D1514" i="1"/>
  <c r="E1517" i="1"/>
  <c r="I1492" i="1"/>
  <c r="D39" i="3"/>
  <c r="E39" i="3"/>
  <c r="I1517" i="1"/>
  <c r="E645" i="1"/>
  <c r="E646" i="1"/>
  <c r="E647" i="1"/>
  <c r="E648" i="1"/>
  <c r="D646" i="1"/>
  <c r="D647" i="1"/>
  <c r="D648" i="1"/>
  <c r="D645" i="1"/>
  <c r="I606" i="1"/>
  <c r="I615" i="1"/>
  <c r="I620" i="1"/>
  <c r="I630" i="1"/>
  <c r="I631" i="1"/>
  <c r="I635" i="1"/>
  <c r="I636" i="1"/>
  <c r="I641" i="1"/>
  <c r="I605" i="1"/>
  <c r="E599" i="1"/>
  <c r="E600" i="1"/>
  <c r="I600" i="1" s="1"/>
  <c r="E601" i="1"/>
  <c r="E602" i="1"/>
  <c r="D600" i="1"/>
  <c r="D601" i="1"/>
  <c r="D602" i="1"/>
  <c r="D599" i="1"/>
  <c r="I580" i="1"/>
  <c r="I589" i="1"/>
  <c r="I594" i="1"/>
  <c r="I595" i="1"/>
  <c r="I575" i="1"/>
  <c r="I562" i="1"/>
  <c r="E653" i="1"/>
  <c r="E658" i="1" s="1"/>
  <c r="E644" i="1"/>
  <c r="D644" i="1"/>
  <c r="E639" i="1"/>
  <c r="D639" i="1"/>
  <c r="E634" i="1"/>
  <c r="I634" i="1" s="1"/>
  <c r="D634" i="1"/>
  <c r="E629" i="1"/>
  <c r="D629" i="1"/>
  <c r="E624" i="1"/>
  <c r="D624" i="1"/>
  <c r="E619" i="1"/>
  <c r="D619" i="1"/>
  <c r="E614" i="1"/>
  <c r="D614" i="1"/>
  <c r="E609" i="1"/>
  <c r="D609" i="1"/>
  <c r="E598" i="1"/>
  <c r="D598" i="1"/>
  <c r="E593" i="1"/>
  <c r="D593" i="1"/>
  <c r="E583" i="1"/>
  <c r="D583" i="1"/>
  <c r="E578" i="1"/>
  <c r="D578" i="1"/>
  <c r="E570" i="1"/>
  <c r="D570" i="1"/>
  <c r="E569" i="1"/>
  <c r="D569" i="1"/>
  <c r="E568" i="1"/>
  <c r="D568" i="1"/>
  <c r="E567" i="1"/>
  <c r="D567" i="1"/>
  <c r="E566" i="1"/>
  <c r="E571" i="1" s="1"/>
  <c r="D566" i="1"/>
  <c r="D571" i="1" s="1"/>
  <c r="D659" i="1" s="1"/>
  <c r="D603" i="1"/>
  <c r="I598" i="1"/>
  <c r="D649" i="1"/>
  <c r="I624" i="1"/>
  <c r="I578" i="1"/>
  <c r="I609" i="1"/>
  <c r="I567" i="1"/>
  <c r="I583" i="1"/>
  <c r="I599" i="1"/>
  <c r="I593" i="1"/>
  <c r="I644" i="1"/>
  <c r="E649" i="1"/>
  <c r="I649" i="1" s="1"/>
  <c r="I566" i="1"/>
  <c r="E603" i="1"/>
  <c r="I619" i="1"/>
  <c r="I639" i="1"/>
  <c r="D652" i="1"/>
  <c r="D657" i="1" s="1"/>
  <c r="I646" i="1"/>
  <c r="D654" i="1"/>
  <c r="D651" i="1"/>
  <c r="D656" i="1"/>
  <c r="E652" i="1"/>
  <c r="D653" i="1"/>
  <c r="D658" i="1" s="1"/>
  <c r="D650" i="1"/>
  <c r="D655" i="1"/>
  <c r="I645" i="1"/>
  <c r="E651" i="1"/>
  <c r="E1343" i="1"/>
  <c r="D1343" i="1"/>
  <c r="D1342" i="1" s="1"/>
  <c r="E878" i="1"/>
  <c r="E918" i="1"/>
  <c r="E933" i="1"/>
  <c r="E943" i="1"/>
  <c r="E1003" i="1"/>
  <c r="E1013" i="1"/>
  <c r="E1017" i="1" s="1"/>
  <c r="I1017" i="1" s="1"/>
  <c r="E1023" i="1"/>
  <c r="E1054" i="1"/>
  <c r="E1079" i="1"/>
  <c r="E1179" i="1"/>
  <c r="E1214" i="1"/>
  <c r="E1247" i="1"/>
  <c r="E1251" i="1" s="1"/>
  <c r="E1264" i="1"/>
  <c r="E1325" i="1"/>
  <c r="D878" i="1"/>
  <c r="I878" i="1"/>
  <c r="D918" i="1"/>
  <c r="D933" i="1"/>
  <c r="D943" i="1"/>
  <c r="D1003" i="1"/>
  <c r="D1013" i="1"/>
  <c r="D1017" i="1"/>
  <c r="D1023" i="1"/>
  <c r="D1054" i="1"/>
  <c r="D1079" i="1"/>
  <c r="D1179" i="1"/>
  <c r="D1214" i="1"/>
  <c r="D1247" i="1"/>
  <c r="D1251" i="1" s="1"/>
  <c r="D1264" i="1"/>
  <c r="D1325" i="1"/>
  <c r="E879" i="1"/>
  <c r="E919" i="1"/>
  <c r="E934" i="1"/>
  <c r="E944" i="1"/>
  <c r="E1004" i="1"/>
  <c r="E1024" i="1"/>
  <c r="E1055" i="1"/>
  <c r="E1080" i="1"/>
  <c r="E1180" i="1"/>
  <c r="E1215" i="1"/>
  <c r="D879" i="1"/>
  <c r="D919" i="1"/>
  <c r="D934" i="1"/>
  <c r="D944" i="1"/>
  <c r="D1004" i="1"/>
  <c r="D1024" i="1"/>
  <c r="D1055" i="1"/>
  <c r="D1080" i="1"/>
  <c r="D1180" i="1"/>
  <c r="D1215" i="1"/>
  <c r="E880" i="1"/>
  <c r="E920" i="1"/>
  <c r="E935" i="1"/>
  <c r="E945" i="1"/>
  <c r="E1005" i="1"/>
  <c r="E1025" i="1"/>
  <c r="E1056" i="1"/>
  <c r="E1081" i="1"/>
  <c r="E1181" i="1"/>
  <c r="E1216" i="1"/>
  <c r="D880" i="1"/>
  <c r="D920" i="1"/>
  <c r="D935" i="1"/>
  <c r="D945" i="1"/>
  <c r="D1005" i="1"/>
  <c r="D1025" i="1"/>
  <c r="D1056" i="1"/>
  <c r="D1081" i="1"/>
  <c r="D1181" i="1"/>
  <c r="D1216" i="1"/>
  <c r="E881" i="1"/>
  <c r="E921" i="1"/>
  <c r="E936" i="1"/>
  <c r="E946" i="1"/>
  <c r="E1006" i="1"/>
  <c r="E1026" i="1"/>
  <c r="E1057" i="1"/>
  <c r="E1082" i="1"/>
  <c r="E1182" i="1"/>
  <c r="E1217" i="1"/>
  <c r="D881" i="1"/>
  <c r="D921" i="1"/>
  <c r="D936" i="1"/>
  <c r="D946" i="1"/>
  <c r="D1006" i="1"/>
  <c r="D1026" i="1"/>
  <c r="D1057" i="1"/>
  <c r="D1082" i="1"/>
  <c r="D1182" i="1"/>
  <c r="D1217" i="1"/>
  <c r="E907" i="1"/>
  <c r="E882" i="1"/>
  <c r="E922" i="1"/>
  <c r="E937" i="1"/>
  <c r="E952" i="1"/>
  <c r="E957" i="1"/>
  <c r="E962" i="1"/>
  <c r="I962" i="1" s="1"/>
  <c r="D962" i="1"/>
  <c r="E967" i="1"/>
  <c r="E972" i="1"/>
  <c r="E977" i="1"/>
  <c r="E982" i="1"/>
  <c r="E987" i="1"/>
  <c r="E992" i="1"/>
  <c r="E997" i="1"/>
  <c r="E1007" i="1"/>
  <c r="E1047" i="1"/>
  <c r="E1027" i="1" s="1"/>
  <c r="I1027" i="1" s="1"/>
  <c r="E1063" i="1"/>
  <c r="E1073" i="1"/>
  <c r="E1078" i="1"/>
  <c r="E1088" i="1"/>
  <c r="E1093" i="1"/>
  <c r="E1098" i="1"/>
  <c r="E1103" i="1"/>
  <c r="E1123" i="1"/>
  <c r="E1128" i="1"/>
  <c r="E1133" i="1"/>
  <c r="E1138" i="1"/>
  <c r="E1143" i="1"/>
  <c r="E1148" i="1"/>
  <c r="E1153" i="1"/>
  <c r="E1163" i="1"/>
  <c r="E1168" i="1"/>
  <c r="E1173" i="1"/>
  <c r="E1178" i="1"/>
  <c r="E1188" i="1"/>
  <c r="E1193" i="1"/>
  <c r="E1208" i="1"/>
  <c r="E1223" i="1"/>
  <c r="E1228" i="1"/>
  <c r="E1258" i="1"/>
  <c r="E1263" i="1"/>
  <c r="I1263" i="1" s="1"/>
  <c r="E1274" i="1"/>
  <c r="E1279" i="1"/>
  <c r="E1284" i="1"/>
  <c r="E1289" i="1"/>
  <c r="E1294" i="1"/>
  <c r="E1299" i="1"/>
  <c r="E1304" i="1"/>
  <c r="E1309" i="1"/>
  <c r="E1314" i="1"/>
  <c r="E1319" i="1"/>
  <c r="E1324" i="1"/>
  <c r="D907" i="1"/>
  <c r="D882" i="1"/>
  <c r="D922" i="1"/>
  <c r="D937" i="1"/>
  <c r="D952" i="1"/>
  <c r="D957" i="1"/>
  <c r="D967" i="1"/>
  <c r="D972" i="1"/>
  <c r="D977" i="1"/>
  <c r="I977" i="1"/>
  <c r="D982" i="1"/>
  <c r="D987" i="1"/>
  <c r="D992" i="1"/>
  <c r="D997" i="1"/>
  <c r="D1002" i="1"/>
  <c r="D1007" i="1"/>
  <c r="D1047" i="1"/>
  <c r="D1027" i="1"/>
  <c r="D1063" i="1"/>
  <c r="D1073" i="1"/>
  <c r="I1073" i="1" s="1"/>
  <c r="D1078" i="1"/>
  <c r="D1088" i="1"/>
  <c r="D1093" i="1"/>
  <c r="D1098" i="1"/>
  <c r="D1103" i="1"/>
  <c r="D1123" i="1"/>
  <c r="D1128" i="1"/>
  <c r="D1133" i="1"/>
  <c r="I1133" i="1"/>
  <c r="D1138" i="1"/>
  <c r="D1143" i="1"/>
  <c r="D1148" i="1"/>
  <c r="D1153" i="1"/>
  <c r="D1163" i="1"/>
  <c r="D1168" i="1"/>
  <c r="D1173" i="1"/>
  <c r="D1178" i="1"/>
  <c r="D1188" i="1"/>
  <c r="D1193" i="1"/>
  <c r="D1208" i="1"/>
  <c r="D1223" i="1"/>
  <c r="D1228" i="1"/>
  <c r="D1258" i="1"/>
  <c r="D1268" i="1" s="1"/>
  <c r="D1274" i="1"/>
  <c r="I1274" i="1" s="1"/>
  <c r="D1279" i="1"/>
  <c r="D1284" i="1"/>
  <c r="D1289" i="1"/>
  <c r="D1294" i="1"/>
  <c r="D1299" i="1"/>
  <c r="D1304" i="1"/>
  <c r="D1309" i="1"/>
  <c r="D1314" i="1"/>
  <c r="D1319" i="1"/>
  <c r="D1324" i="1"/>
  <c r="E1326" i="1"/>
  <c r="E1331" i="1" s="1"/>
  <c r="E1336" i="1" s="1"/>
  <c r="E1327" i="1"/>
  <c r="E1332" i="1" s="1"/>
  <c r="E1337" i="1" s="1"/>
  <c r="E1328" i="1"/>
  <c r="E1333" i="1" s="1"/>
  <c r="E1338" i="1" s="1"/>
  <c r="D1326" i="1"/>
  <c r="D1331" i="1" s="1"/>
  <c r="D1336" i="1" s="1"/>
  <c r="D1327" i="1"/>
  <c r="D1332" i="1" s="1"/>
  <c r="D1337" i="1" s="1"/>
  <c r="D1328" i="1"/>
  <c r="D1333" i="1" s="1"/>
  <c r="D1338" i="1" s="1"/>
  <c r="I1275" i="1"/>
  <c r="I1285" i="1"/>
  <c r="I1290" i="1"/>
  <c r="I1300" i="1"/>
  <c r="I1305" i="1"/>
  <c r="I1310" i="1"/>
  <c r="I1270" i="1"/>
  <c r="I1259" i="1"/>
  <c r="E1246" i="1"/>
  <c r="D1246" i="1"/>
  <c r="I1242" i="1"/>
  <c r="D15" i="1"/>
  <c r="D96" i="1"/>
  <c r="D105" i="1"/>
  <c r="D171" i="1"/>
  <c r="D174" i="1" s="1"/>
  <c r="D200" i="1"/>
  <c r="D254" i="1"/>
  <c r="D280" i="1"/>
  <c r="E15" i="1"/>
  <c r="E96" i="1"/>
  <c r="E105" i="1"/>
  <c r="E171" i="1"/>
  <c r="E174" i="1" s="1"/>
  <c r="E200" i="1"/>
  <c r="E203" i="1"/>
  <c r="E254" i="1"/>
  <c r="E280" i="1"/>
  <c r="D16" i="1"/>
  <c r="D97" i="1"/>
  <c r="D106" i="1"/>
  <c r="D255" i="1"/>
  <c r="D268" i="1"/>
  <c r="D270" i="1"/>
  <c r="D281" i="1"/>
  <c r="E16" i="1"/>
  <c r="E97" i="1"/>
  <c r="E106" i="1"/>
  <c r="E255" i="1"/>
  <c r="E268" i="1"/>
  <c r="E270" i="1" s="1"/>
  <c r="E281" i="1"/>
  <c r="D17" i="1"/>
  <c r="D98" i="1"/>
  <c r="D107" i="1"/>
  <c r="D256" i="1"/>
  <c r="E17" i="1"/>
  <c r="E98" i="1"/>
  <c r="E107" i="1"/>
  <c r="E256" i="1"/>
  <c r="I1059" i="1"/>
  <c r="I1060" i="1"/>
  <c r="I1069" i="1"/>
  <c r="I1074" i="1"/>
  <c r="I1084" i="1"/>
  <c r="I1085" i="1"/>
  <c r="I1092" i="1"/>
  <c r="I1094" i="1"/>
  <c r="I1095" i="1"/>
  <c r="I1096" i="1"/>
  <c r="I1099" i="1"/>
  <c r="I1100" i="1"/>
  <c r="I1101" i="1"/>
  <c r="I1119" i="1"/>
  <c r="I1120" i="1"/>
  <c r="I1122" i="1"/>
  <c r="I1124" i="1"/>
  <c r="I1125" i="1"/>
  <c r="I1129" i="1"/>
  <c r="I1130" i="1"/>
  <c r="I1132" i="1"/>
  <c r="I1134" i="1"/>
  <c r="I1135" i="1"/>
  <c r="I1137" i="1"/>
  <c r="I1139" i="1"/>
  <c r="I1144" i="1"/>
  <c r="I1149" i="1"/>
  <c r="I1154" i="1"/>
  <c r="E1158" i="1"/>
  <c r="D1158" i="1"/>
  <c r="I1159" i="1"/>
  <c r="I1164" i="1"/>
  <c r="I1169" i="1"/>
  <c r="I1174" i="1"/>
  <c r="I1184" i="1"/>
  <c r="I1185" i="1"/>
  <c r="I1189" i="1"/>
  <c r="I1190" i="1"/>
  <c r="I1191" i="1"/>
  <c r="I1204" i="1"/>
  <c r="I1209" i="1"/>
  <c r="I1213" i="1"/>
  <c r="I1219" i="1"/>
  <c r="I1224" i="1"/>
  <c r="I1018" i="1"/>
  <c r="E1022" i="1"/>
  <c r="D1022" i="1"/>
  <c r="I1043" i="1"/>
  <c r="I1044" i="1"/>
  <c r="I953" i="1"/>
  <c r="I958" i="1"/>
  <c r="I963" i="1"/>
  <c r="I968" i="1"/>
  <c r="I973" i="1"/>
  <c r="I978" i="1"/>
  <c r="I983" i="1"/>
  <c r="I984" i="1"/>
  <c r="I988" i="1"/>
  <c r="I993" i="1"/>
  <c r="I948" i="1"/>
  <c r="I903" i="1"/>
  <c r="E728" i="1"/>
  <c r="E727" i="1" s="1"/>
  <c r="E769" i="1"/>
  <c r="E767" i="1" s="1"/>
  <c r="E774" i="1"/>
  <c r="E809" i="1"/>
  <c r="E780" i="1"/>
  <c r="E775" i="1" s="1"/>
  <c r="E776" i="1"/>
  <c r="E811" i="1" s="1"/>
  <c r="E835" i="1"/>
  <c r="E840" i="1"/>
  <c r="E845" i="1"/>
  <c r="E850" i="1"/>
  <c r="E855" i="1"/>
  <c r="E860" i="1"/>
  <c r="D728" i="1"/>
  <c r="D769" i="1"/>
  <c r="D774" i="1"/>
  <c r="D809" i="1" s="1"/>
  <c r="D780" i="1"/>
  <c r="D775" i="1" s="1"/>
  <c r="D810" i="1" s="1"/>
  <c r="D872" i="1" s="1"/>
  <c r="D776" i="1"/>
  <c r="D811" i="1" s="1"/>
  <c r="D873" i="1" s="1"/>
  <c r="D835" i="1"/>
  <c r="D840" i="1"/>
  <c r="D845" i="1"/>
  <c r="D850" i="1"/>
  <c r="D855" i="1"/>
  <c r="D860" i="1"/>
  <c r="E831" i="1"/>
  <c r="E866" i="1" s="1"/>
  <c r="D831" i="1"/>
  <c r="D866" i="1" s="1"/>
  <c r="D874" i="1"/>
  <c r="E874" i="1"/>
  <c r="C28" i="3"/>
  <c r="I836" i="1"/>
  <c r="I841" i="1"/>
  <c r="I846" i="1"/>
  <c r="I851" i="1"/>
  <c r="I856" i="1"/>
  <c r="I861" i="1"/>
  <c r="C27" i="3"/>
  <c r="E783" i="1"/>
  <c r="E788" i="1"/>
  <c r="E793" i="1"/>
  <c r="E798" i="1"/>
  <c r="E803" i="1"/>
  <c r="D783" i="1"/>
  <c r="D788" i="1"/>
  <c r="D793" i="1"/>
  <c r="D798" i="1"/>
  <c r="D803" i="1"/>
  <c r="E777" i="1"/>
  <c r="D777" i="1"/>
  <c r="I785" i="1"/>
  <c r="I790" i="1"/>
  <c r="I795" i="1"/>
  <c r="I800" i="1"/>
  <c r="I805" i="1"/>
  <c r="I806" i="1"/>
  <c r="C25" i="3"/>
  <c r="C24" i="3"/>
  <c r="I759" i="1"/>
  <c r="E762" i="1"/>
  <c r="D762" i="1"/>
  <c r="I764" i="1"/>
  <c r="D757" i="1"/>
  <c r="I748" i="1"/>
  <c r="E747" i="1"/>
  <c r="D747" i="1"/>
  <c r="E737" i="1"/>
  <c r="D737" i="1"/>
  <c r="I738" i="1"/>
  <c r="E742" i="1"/>
  <c r="D742" i="1"/>
  <c r="I743" i="1"/>
  <c r="I733" i="1"/>
  <c r="E732" i="1"/>
  <c r="D732" i="1"/>
  <c r="E295" i="1"/>
  <c r="E355" i="1"/>
  <c r="E370" i="1"/>
  <c r="E406" i="1"/>
  <c r="E436" i="1" s="1"/>
  <c r="E441" i="1" s="1"/>
  <c r="E447" i="1"/>
  <c r="I447" i="1"/>
  <c r="E452" i="1"/>
  <c r="I452" i="1"/>
  <c r="E457" i="1"/>
  <c r="I457" i="1" s="1"/>
  <c r="E467" i="1"/>
  <c r="I467" i="1" s="1"/>
  <c r="E462" i="1"/>
  <c r="I462" i="1" s="1"/>
  <c r="E472" i="1"/>
  <c r="I472" i="1"/>
  <c r="E477" i="1"/>
  <c r="I477" i="1" s="1"/>
  <c r="E482" i="1"/>
  <c r="E533" i="1"/>
  <c r="E549" i="1"/>
  <c r="D295" i="1"/>
  <c r="D355" i="1"/>
  <c r="D370" i="1"/>
  <c r="D406" i="1"/>
  <c r="D436" i="1" s="1"/>
  <c r="D441" i="1" s="1"/>
  <c r="D487" i="1"/>
  <c r="D533" i="1"/>
  <c r="D549" i="1"/>
  <c r="E296" i="1"/>
  <c r="E356" i="1"/>
  <c r="E371" i="1"/>
  <c r="E407" i="1"/>
  <c r="E437" i="1" s="1"/>
  <c r="E442" i="1" s="1"/>
  <c r="E448" i="1"/>
  <c r="I448" i="1"/>
  <c r="E453" i="1"/>
  <c r="I453" i="1"/>
  <c r="E458" i="1"/>
  <c r="I458" i="1"/>
  <c r="E468" i="1"/>
  <c r="I468" i="1" s="1"/>
  <c r="E463" i="1"/>
  <c r="I463" i="1"/>
  <c r="E478" i="1"/>
  <c r="I478" i="1"/>
  <c r="E534" i="1"/>
  <c r="E550" i="1"/>
  <c r="D296" i="1"/>
  <c r="D356" i="1"/>
  <c r="D371" i="1"/>
  <c r="D407" i="1"/>
  <c r="D437" i="1" s="1"/>
  <c r="D488" i="1"/>
  <c r="D534" i="1"/>
  <c r="D550" i="1"/>
  <c r="E408" i="1"/>
  <c r="E438" i="1" s="1"/>
  <c r="E443" i="1" s="1"/>
  <c r="D408" i="1"/>
  <c r="D438" i="1" s="1"/>
  <c r="D443" i="1" s="1"/>
  <c r="E450" i="1"/>
  <c r="E455" i="1"/>
  <c r="E460" i="1"/>
  <c r="I460" i="1" s="1"/>
  <c r="E470" i="1"/>
  <c r="I470" i="1"/>
  <c r="E465" i="1"/>
  <c r="I465" i="1"/>
  <c r="E480" i="1"/>
  <c r="E536" i="1"/>
  <c r="E552" i="1"/>
  <c r="D490" i="1"/>
  <c r="D536" i="1"/>
  <c r="D552" i="1"/>
  <c r="D456" i="1"/>
  <c r="E456" i="1"/>
  <c r="I456" i="1" s="1"/>
  <c r="D461" i="1"/>
  <c r="E461" i="1" s="1"/>
  <c r="D471" i="1"/>
  <c r="E471" i="1" s="1"/>
  <c r="I471" i="1" s="1"/>
  <c r="D466" i="1"/>
  <c r="E466" i="1" s="1"/>
  <c r="I466" i="1" s="1"/>
  <c r="E476" i="1"/>
  <c r="I476" i="1"/>
  <c r="D481" i="1"/>
  <c r="E481" i="1" s="1"/>
  <c r="I481" i="1" s="1"/>
  <c r="D486" i="1"/>
  <c r="E486" i="1" s="1"/>
  <c r="I486" i="1" s="1"/>
  <c r="E497" i="1"/>
  <c r="E512" i="1"/>
  <c r="E527" i="1"/>
  <c r="E532" i="1"/>
  <c r="E543" i="1"/>
  <c r="E548" i="1"/>
  <c r="D451" i="1"/>
  <c r="D497" i="1"/>
  <c r="D502" i="1"/>
  <c r="I502" i="1" s="1"/>
  <c r="D512" i="1"/>
  <c r="D527" i="1"/>
  <c r="D532" i="1"/>
  <c r="D543" i="1"/>
  <c r="D548" i="1"/>
  <c r="E410" i="1"/>
  <c r="E405" i="1" s="1"/>
  <c r="D410" i="1"/>
  <c r="D405" i="1"/>
  <c r="C21" i="3"/>
  <c r="E479" i="1"/>
  <c r="E489" i="1"/>
  <c r="E535" i="1"/>
  <c r="E551" i="1"/>
  <c r="D489" i="1"/>
  <c r="D535" i="1"/>
  <c r="D551" i="1"/>
  <c r="C17" i="3"/>
  <c r="I498" i="1"/>
  <c r="I503" i="1"/>
  <c r="I507" i="1"/>
  <c r="I508" i="1"/>
  <c r="I523" i="1"/>
  <c r="I528" i="1"/>
  <c r="I529" i="1"/>
  <c r="I493" i="1"/>
  <c r="C15" i="3"/>
  <c r="C13" i="3"/>
  <c r="C12" i="3"/>
  <c r="I455" i="1"/>
  <c r="I482" i="1"/>
  <c r="E409" i="1"/>
  <c r="E439" i="1" s="1"/>
  <c r="E444" i="1" s="1"/>
  <c r="D409" i="1"/>
  <c r="D439" i="1"/>
  <c r="D444" i="1" s="1"/>
  <c r="I411" i="1"/>
  <c r="I412" i="1"/>
  <c r="I413" i="1"/>
  <c r="I415" i="1"/>
  <c r="I416" i="1"/>
  <c r="I420" i="1"/>
  <c r="I421" i="1"/>
  <c r="I425" i="1"/>
  <c r="I426" i="1"/>
  <c r="I430" i="1"/>
  <c r="I431" i="1"/>
  <c r="I390" i="1"/>
  <c r="I391" i="1"/>
  <c r="I394" i="1"/>
  <c r="I395" i="1"/>
  <c r="I396" i="1"/>
  <c r="E389" i="1"/>
  <c r="D389" i="1"/>
  <c r="E357" i="1"/>
  <c r="E337" i="1"/>
  <c r="D357" i="1"/>
  <c r="D337" i="1" s="1"/>
  <c r="E324" i="1"/>
  <c r="E294" i="1"/>
  <c r="D324" i="1"/>
  <c r="D294" i="1"/>
  <c r="I325" i="1"/>
  <c r="I326" i="1"/>
  <c r="I329" i="1"/>
  <c r="I330" i="1"/>
  <c r="I320" i="1"/>
  <c r="I319" i="1"/>
  <c r="E297" i="1"/>
  <c r="E298" i="1"/>
  <c r="D297" i="1"/>
  <c r="D298" i="1"/>
  <c r="E275" i="1"/>
  <c r="E279" i="1"/>
  <c r="D275" i="1"/>
  <c r="D279" i="1"/>
  <c r="C10" i="3"/>
  <c r="I246" i="1"/>
  <c r="E249" i="1"/>
  <c r="D249" i="1"/>
  <c r="C9" i="3"/>
  <c r="E14" i="1"/>
  <c r="E18" i="1" s="1"/>
  <c r="E23" i="1"/>
  <c r="E27" i="1"/>
  <c r="E31" i="1"/>
  <c r="E39" i="1"/>
  <c r="E43" i="1"/>
  <c r="E47" i="1"/>
  <c r="E55" i="1"/>
  <c r="E59" i="1"/>
  <c r="E63" i="1"/>
  <c r="E67" i="1"/>
  <c r="E71" i="1"/>
  <c r="E75" i="1"/>
  <c r="E79" i="1"/>
  <c r="E83" i="1"/>
  <c r="E87" i="1"/>
  <c r="E91" i="1"/>
  <c r="E95" i="1"/>
  <c r="D14" i="1"/>
  <c r="D18" i="1" s="1"/>
  <c r="D112" i="1" s="1"/>
  <c r="D23" i="1"/>
  <c r="D27" i="1"/>
  <c r="D31" i="1"/>
  <c r="D39" i="1"/>
  <c r="D43" i="1"/>
  <c r="D47" i="1"/>
  <c r="D55" i="1"/>
  <c r="D59" i="1"/>
  <c r="D63" i="1"/>
  <c r="D67" i="1"/>
  <c r="D71" i="1"/>
  <c r="D75" i="1"/>
  <c r="D79" i="1"/>
  <c r="D83" i="1"/>
  <c r="D87" i="1"/>
  <c r="D91" i="1"/>
  <c r="D95" i="1"/>
  <c r="C78" i="3"/>
  <c r="C74" i="3"/>
  <c r="G67" i="3"/>
  <c r="G66" i="3"/>
  <c r="C46" i="3"/>
  <c r="E46" i="3"/>
  <c r="N38" i="4"/>
  <c r="N37" i="4"/>
  <c r="N34" i="4"/>
  <c r="M34" i="4"/>
  <c r="L34" i="4"/>
  <c r="M31" i="4"/>
  <c r="L31" i="4"/>
  <c r="N29" i="4"/>
  <c r="M29" i="4"/>
  <c r="L29" i="4"/>
  <c r="N26" i="4"/>
  <c r="M26" i="4"/>
  <c r="L26" i="4"/>
  <c r="N24" i="4"/>
  <c r="M24" i="4"/>
  <c r="L24" i="4"/>
  <c r="N23" i="4"/>
  <c r="M23" i="4"/>
  <c r="L23" i="4"/>
  <c r="N21" i="4"/>
  <c r="M21" i="4"/>
  <c r="L21" i="4"/>
  <c r="N20" i="4"/>
  <c r="M20" i="4"/>
  <c r="L20" i="4"/>
  <c r="M19" i="4"/>
  <c r="L19" i="4"/>
  <c r="N18" i="4"/>
  <c r="M18" i="4"/>
  <c r="L18" i="4"/>
  <c r="N17" i="4"/>
  <c r="M17" i="4"/>
  <c r="L17" i="4"/>
  <c r="N16" i="4"/>
  <c r="M16" i="4"/>
  <c r="L16" i="4"/>
  <c r="N15" i="4"/>
  <c r="M15" i="4"/>
  <c r="L15" i="4"/>
  <c r="N14" i="4"/>
  <c r="M14" i="4"/>
  <c r="L14" i="4"/>
  <c r="N13" i="4"/>
  <c r="M13" i="4"/>
  <c r="L13" i="4"/>
  <c r="N12" i="4"/>
  <c r="O35" i="4" s="1"/>
  <c r="M12" i="4"/>
  <c r="L12" i="4"/>
  <c r="N11" i="4"/>
  <c r="M11" i="4"/>
  <c r="L11" i="4"/>
  <c r="M10" i="4"/>
  <c r="L10" i="4"/>
  <c r="M9" i="4"/>
  <c r="L9" i="4"/>
  <c r="N8" i="4"/>
  <c r="M8" i="4"/>
  <c r="L8" i="4"/>
  <c r="N7" i="4"/>
  <c r="M7" i="4"/>
  <c r="L7" i="4"/>
  <c r="I545" i="1"/>
  <c r="I544" i="1"/>
  <c r="I539" i="1"/>
  <c r="I2869" i="1"/>
  <c r="I2658" i="1"/>
  <c r="E2556" i="1"/>
  <c r="D2556" i="1"/>
  <c r="E2555" i="1"/>
  <c r="D2555" i="1"/>
  <c r="E2554" i="1"/>
  <c r="D2554" i="1"/>
  <c r="E2553" i="1"/>
  <c r="D2553" i="1"/>
  <c r="E2552" i="1"/>
  <c r="D2552" i="1"/>
  <c r="E2547" i="1"/>
  <c r="D2547" i="1"/>
  <c r="E2542" i="1"/>
  <c r="I2542" i="1" s="1"/>
  <c r="D2542" i="1"/>
  <c r="E2529" i="1"/>
  <c r="E2534" i="1" s="1"/>
  <c r="D2529" i="1"/>
  <c r="D2534" i="1" s="1"/>
  <c r="E2528" i="1"/>
  <c r="E2533" i="1"/>
  <c r="D2528" i="1"/>
  <c r="D2533" i="1"/>
  <c r="E2527" i="1"/>
  <c r="D2527" i="1"/>
  <c r="D2532" i="1" s="1"/>
  <c r="E2526" i="1"/>
  <c r="D2526" i="1"/>
  <c r="D2531" i="1"/>
  <c r="E2525" i="1"/>
  <c r="D2525" i="1"/>
  <c r="E2520" i="1"/>
  <c r="D2520" i="1"/>
  <c r="E2515" i="1"/>
  <c r="D2515" i="1"/>
  <c r="E2509" i="1"/>
  <c r="D2509" i="1"/>
  <c r="E2504" i="1"/>
  <c r="D2504" i="1"/>
  <c r="E2498" i="1"/>
  <c r="D2498" i="1"/>
  <c r="D2499" i="1" s="1"/>
  <c r="D63" i="3" s="1"/>
  <c r="E63" i="3" s="1"/>
  <c r="H63" i="3" s="1"/>
  <c r="E2492" i="1"/>
  <c r="D2492" i="1"/>
  <c r="E2486" i="1"/>
  <c r="D2486" i="1"/>
  <c r="I2483" i="1"/>
  <c r="I2482" i="1"/>
  <c r="E2480" i="1"/>
  <c r="D2480" i="1"/>
  <c r="I2478" i="1"/>
  <c r="I2477" i="1"/>
  <c r="I2476" i="1"/>
  <c r="E2474" i="1"/>
  <c r="D2474" i="1"/>
  <c r="D60" i="3"/>
  <c r="E60" i="3" s="1"/>
  <c r="H60" i="3" s="1"/>
  <c r="E2468" i="1"/>
  <c r="D2468" i="1"/>
  <c r="E2321" i="1"/>
  <c r="D2321" i="1"/>
  <c r="E2318" i="1"/>
  <c r="D2318" i="1"/>
  <c r="E2315" i="1"/>
  <c r="D2315" i="1"/>
  <c r="E2312" i="1"/>
  <c r="D2312" i="1"/>
  <c r="E2309" i="1"/>
  <c r="D2309" i="1"/>
  <c r="E2303" i="1"/>
  <c r="D2303" i="1"/>
  <c r="E2299" i="1"/>
  <c r="D2299" i="1"/>
  <c r="E2296" i="1"/>
  <c r="E2298" i="1"/>
  <c r="D2296" i="1"/>
  <c r="D2298" i="1" s="1"/>
  <c r="E2290" i="1"/>
  <c r="E2292" i="1"/>
  <c r="D2290" i="1"/>
  <c r="D2292" i="1" s="1"/>
  <c r="E2285" i="1"/>
  <c r="E2287" i="1" s="1"/>
  <c r="D2285" i="1"/>
  <c r="D2287" i="1" s="1"/>
  <c r="E2279" i="1"/>
  <c r="D2279" i="1"/>
  <c r="D2281" i="1"/>
  <c r="E2274" i="1"/>
  <c r="D2274" i="1"/>
  <c r="D2276" i="1"/>
  <c r="E2269" i="1"/>
  <c r="D2269" i="1"/>
  <c r="D2271" i="1" s="1"/>
  <c r="I2271" i="1" s="1"/>
  <c r="E2264" i="1"/>
  <c r="D2264" i="1"/>
  <c r="E2259" i="1"/>
  <c r="D2259" i="1"/>
  <c r="D2261" i="1"/>
  <c r="E2254" i="1"/>
  <c r="D2254" i="1"/>
  <c r="D2256" i="1" s="1"/>
  <c r="I2256" i="1" s="1"/>
  <c r="E2249" i="1"/>
  <c r="D2249" i="1"/>
  <c r="E2243" i="1"/>
  <c r="D2243" i="1"/>
  <c r="E2238" i="1"/>
  <c r="D2238" i="1"/>
  <c r="D2240" i="1"/>
  <c r="E2232" i="1"/>
  <c r="D2232" i="1"/>
  <c r="D2233" i="1"/>
  <c r="D2235" i="1" s="1"/>
  <c r="E2227" i="1"/>
  <c r="D2227" i="1"/>
  <c r="D2229" i="1" s="1"/>
  <c r="E2220" i="1"/>
  <c r="D2220" i="1"/>
  <c r="E2219" i="1"/>
  <c r="D2219" i="1"/>
  <c r="E2218" i="1"/>
  <c r="D2218" i="1"/>
  <c r="E2217" i="1"/>
  <c r="D2217" i="1"/>
  <c r="E2209" i="1"/>
  <c r="D2209" i="1"/>
  <c r="E2205" i="1"/>
  <c r="D2205" i="1"/>
  <c r="E2199" i="1"/>
  <c r="D2199" i="1"/>
  <c r="E2198" i="1"/>
  <c r="D2198" i="1"/>
  <c r="E2197" i="1"/>
  <c r="D2197" i="1"/>
  <c r="D2195" i="1"/>
  <c r="E2190" i="1"/>
  <c r="I2190" i="1" s="1"/>
  <c r="I2186" i="1"/>
  <c r="E2181" i="1"/>
  <c r="D2181" i="1"/>
  <c r="E2176" i="1"/>
  <c r="D2176" i="1"/>
  <c r="E2175" i="1"/>
  <c r="D2175" i="1"/>
  <c r="E2170" i="1"/>
  <c r="D2170" i="1"/>
  <c r="I2154" i="1"/>
  <c r="I2108" i="1"/>
  <c r="D2156" i="1"/>
  <c r="I2104" i="1"/>
  <c r="E2054" i="1"/>
  <c r="D2054" i="1"/>
  <c r="E2053" i="1"/>
  <c r="D2053" i="1"/>
  <c r="D2052" i="1"/>
  <c r="E2050" i="1"/>
  <c r="D2050" i="1"/>
  <c r="E2041" i="1"/>
  <c r="D2041" i="1"/>
  <c r="D2051" i="1" s="1"/>
  <c r="E2039" i="1"/>
  <c r="D2039" i="1"/>
  <c r="D2033" i="1"/>
  <c r="E2027" i="1"/>
  <c r="D2027" i="1"/>
  <c r="E2021" i="1"/>
  <c r="D2021" i="1"/>
  <c r="D2016" i="1"/>
  <c r="E2013" i="1"/>
  <c r="E2011" i="1"/>
  <c r="I2011" i="1"/>
  <c r="E1569" i="1"/>
  <c r="E1735" i="1"/>
  <c r="D1569" i="1"/>
  <c r="D1735" i="1" s="1"/>
  <c r="E1734" i="1"/>
  <c r="D1568" i="1"/>
  <c r="D1734" i="1"/>
  <c r="E1567" i="1"/>
  <c r="E1733" i="1" s="1"/>
  <c r="D1567" i="1"/>
  <c r="D1733" i="1"/>
  <c r="E1566" i="1"/>
  <c r="D1566" i="1"/>
  <c r="D1732" i="1" s="1"/>
  <c r="E1565" i="1"/>
  <c r="D1565" i="1"/>
  <c r="D1570" i="1" s="1"/>
  <c r="E1357" i="1"/>
  <c r="D1357" i="1"/>
  <c r="E384" i="1"/>
  <c r="D384" i="1"/>
  <c r="E379" i="1"/>
  <c r="D379" i="1"/>
  <c r="E374" i="1"/>
  <c r="D374" i="1"/>
  <c r="E364" i="1"/>
  <c r="D364" i="1"/>
  <c r="E359" i="1"/>
  <c r="D359" i="1"/>
  <c r="E349" i="1"/>
  <c r="D349" i="1"/>
  <c r="E344" i="1"/>
  <c r="D344" i="1"/>
  <c r="E339" i="1"/>
  <c r="D339" i="1"/>
  <c r="I315" i="1"/>
  <c r="I314" i="1"/>
  <c r="I310" i="1"/>
  <c r="I309" i="1"/>
  <c r="I305" i="1"/>
  <c r="I304" i="1"/>
  <c r="I300" i="1"/>
  <c r="I299" i="1"/>
  <c r="I276" i="1"/>
  <c r="I273" i="1"/>
  <c r="I272" i="1"/>
  <c r="E266" i="1"/>
  <c r="D266" i="1"/>
  <c r="I264" i="1"/>
  <c r="E262" i="1"/>
  <c r="D262" i="1"/>
  <c r="I260" i="1"/>
  <c r="E253" i="1"/>
  <c r="D253" i="1"/>
  <c r="I250" i="1"/>
  <c r="E245" i="1"/>
  <c r="D245" i="1"/>
  <c r="I243" i="1"/>
  <c r="I242" i="1"/>
  <c r="E241" i="1"/>
  <c r="D241" i="1"/>
  <c r="I239" i="1"/>
  <c r="E237" i="1"/>
  <c r="D237" i="1"/>
  <c r="I236" i="1"/>
  <c r="I235" i="1"/>
  <c r="I234" i="1"/>
  <c r="E233" i="1"/>
  <c r="D233" i="1"/>
  <c r="I230" i="1"/>
  <c r="E229" i="1"/>
  <c r="D229" i="1"/>
  <c r="I227" i="1"/>
  <c r="E225" i="1"/>
  <c r="D225" i="1"/>
  <c r="I223" i="1"/>
  <c r="I222" i="1"/>
  <c r="E221" i="1"/>
  <c r="D221" i="1"/>
  <c r="I219" i="1"/>
  <c r="I218" i="1"/>
  <c r="E217" i="1"/>
  <c r="D217" i="1"/>
  <c r="I215" i="1"/>
  <c r="E213" i="1"/>
  <c r="D213" i="1"/>
  <c r="I212" i="1"/>
  <c r="I211" i="1"/>
  <c r="I210" i="1"/>
  <c r="E199" i="1"/>
  <c r="D199" i="1"/>
  <c r="I196" i="1"/>
  <c r="E195" i="1"/>
  <c r="D195" i="1"/>
  <c r="I192" i="1"/>
  <c r="E191" i="1"/>
  <c r="D191" i="1"/>
  <c r="I188" i="1"/>
  <c r="E142" i="1"/>
  <c r="D142" i="1"/>
  <c r="I139" i="1"/>
  <c r="E138" i="1"/>
  <c r="D138" i="1"/>
  <c r="I135" i="1"/>
  <c r="E104" i="1"/>
  <c r="D104" i="1"/>
  <c r="I103" i="1"/>
  <c r="I102" i="1"/>
  <c r="I89" i="1"/>
  <c r="I88" i="1"/>
  <c r="I85" i="1"/>
  <c r="I82" i="1"/>
  <c r="I81" i="1"/>
  <c r="I80" i="1"/>
  <c r="I77" i="1"/>
  <c r="I69" i="1"/>
  <c r="I68" i="1"/>
  <c r="I65" i="1"/>
  <c r="I60" i="1"/>
  <c r="I56" i="1"/>
  <c r="I53" i="1"/>
  <c r="I52" i="1"/>
  <c r="I44" i="1"/>
  <c r="I24" i="1"/>
  <c r="I21" i="1"/>
  <c r="I20" i="1"/>
  <c r="I11" i="1"/>
  <c r="I2547" i="1"/>
  <c r="I2555" i="1"/>
  <c r="D61" i="3"/>
  <c r="E61" i="3" s="1"/>
  <c r="H61" i="3" s="1"/>
  <c r="I2520" i="1"/>
  <c r="I2533" i="1"/>
  <c r="I2552" i="1"/>
  <c r="I2553" i="1"/>
  <c r="D62" i="3"/>
  <c r="E62" i="3" s="1"/>
  <c r="H62" i="3" s="1"/>
  <c r="I2554" i="1"/>
  <c r="I2515" i="1"/>
  <c r="D56" i="3"/>
  <c r="E56" i="3"/>
  <c r="E2499" i="1"/>
  <c r="I2499" i="1" s="1"/>
  <c r="I2498" i="1"/>
  <c r="I2492" i="1"/>
  <c r="E2532" i="1"/>
  <c r="I2527" i="1"/>
  <c r="I2504" i="1"/>
  <c r="I2525" i="1"/>
  <c r="I2509" i="1"/>
  <c r="E2531" i="1"/>
  <c r="I2526" i="1"/>
  <c r="I2021" i="1"/>
  <c r="I2181" i="1"/>
  <c r="I2474" i="1"/>
  <c r="I2053" i="1"/>
  <c r="E2233" i="1"/>
  <c r="I2233" i="1" s="1"/>
  <c r="I2232" i="1"/>
  <c r="E2256" i="1"/>
  <c r="I2254" i="1"/>
  <c r="E2276" i="1"/>
  <c r="I2276" i="1" s="1"/>
  <c r="I2274" i="1"/>
  <c r="E2240" i="1"/>
  <c r="I2240" i="1"/>
  <c r="I2238" i="1"/>
  <c r="E2261" i="1"/>
  <c r="I2261" i="1"/>
  <c r="I2259" i="1"/>
  <c r="E2281" i="1"/>
  <c r="I2281" i="1"/>
  <c r="I2279" i="1"/>
  <c r="D2244" i="1"/>
  <c r="D2246" i="1" s="1"/>
  <c r="I2246" i="1" s="1"/>
  <c r="D2300" i="1"/>
  <c r="D2323" i="1" s="1"/>
  <c r="E2244" i="1"/>
  <c r="E2300" i="1"/>
  <c r="E2323" i="1" s="1"/>
  <c r="I2243" i="1"/>
  <c r="E2266" i="1"/>
  <c r="I2264" i="1"/>
  <c r="E2180" i="1"/>
  <c r="I2176" i="1"/>
  <c r="I63" i="1"/>
  <c r="I23" i="1"/>
  <c r="E2229" i="1"/>
  <c r="I2229" i="1" s="1"/>
  <c r="I2227" i="1"/>
  <c r="E2251" i="1"/>
  <c r="I2249" i="1"/>
  <c r="E2271" i="1"/>
  <c r="I2269" i="1"/>
  <c r="E2016" i="1"/>
  <c r="I2016" i="1" s="1"/>
  <c r="I2013" i="1"/>
  <c r="I2039" i="1"/>
  <c r="E2156" i="1"/>
  <c r="I2105" i="1"/>
  <c r="I2150" i="1"/>
  <c r="E2051" i="1"/>
  <c r="I2041" i="1"/>
  <c r="I651" i="1"/>
  <c r="D1433" i="1"/>
  <c r="I1023" i="1"/>
  <c r="I1168" i="1"/>
  <c r="I1123" i="1"/>
  <c r="I256" i="1"/>
  <c r="I83" i="1"/>
  <c r="I543" i="1"/>
  <c r="D369" i="1"/>
  <c r="I295" i="1"/>
  <c r="I1193" i="1"/>
  <c r="I79" i="1"/>
  <c r="I1179" i="1"/>
  <c r="E1732" i="1"/>
  <c r="I1566" i="1"/>
  <c r="I769" i="1"/>
  <c r="I96" i="1"/>
  <c r="I171" i="1"/>
  <c r="I982" i="1"/>
  <c r="I1180" i="1"/>
  <c r="I213" i="1"/>
  <c r="I253" i="1"/>
  <c r="E1570" i="1"/>
  <c r="E1736" i="1"/>
  <c r="I1565" i="1"/>
  <c r="I1024" i="1"/>
  <c r="I776" i="1"/>
  <c r="E66" i="3"/>
  <c r="H66" i="3" s="1"/>
  <c r="E657" i="1"/>
  <c r="E654" i="1"/>
  <c r="I603" i="1"/>
  <c r="I1143" i="1"/>
  <c r="I1343" i="1"/>
  <c r="I106" i="1"/>
  <c r="I280" i="1"/>
  <c r="I987" i="1"/>
  <c r="I1054" i="1"/>
  <c r="E656" i="1"/>
  <c r="E283" i="1"/>
  <c r="I762" i="1"/>
  <c r="I1264" i="1"/>
  <c r="E650" i="1"/>
  <c r="I650" i="1"/>
  <c r="I1309" i="1"/>
  <c r="I1173" i="1"/>
  <c r="I1128" i="1"/>
  <c r="I1148" i="1"/>
  <c r="I1093" i="1"/>
  <c r="D1330" i="1"/>
  <c r="D1335" i="1" s="1"/>
  <c r="I943" i="1"/>
  <c r="I972" i="1"/>
  <c r="I67" i="1"/>
  <c r="I944" i="1"/>
  <c r="I1079" i="1"/>
  <c r="I249" i="1"/>
  <c r="D335" i="1"/>
  <c r="I855" i="1"/>
  <c r="E1218" i="1"/>
  <c r="I997" i="1"/>
  <c r="I957" i="1"/>
  <c r="I245" i="1"/>
  <c r="I1082" i="1"/>
  <c r="I1080" i="1"/>
  <c r="I527" i="1"/>
  <c r="I1163" i="1"/>
  <c r="I1103" i="1"/>
  <c r="I1279" i="1"/>
  <c r="I1188" i="1"/>
  <c r="I1078" i="1"/>
  <c r="I225" i="1"/>
  <c r="I262" i="1"/>
  <c r="I97" i="1"/>
  <c r="I549" i="1"/>
  <c r="D108" i="1"/>
  <c r="D1218" i="1"/>
  <c r="E752" i="1"/>
  <c r="E871" i="1" s="1"/>
  <c r="I255" i="1"/>
  <c r="D557" i="1"/>
  <c r="D336" i="1"/>
  <c r="D401" i="1" s="1"/>
  <c r="I835" i="1"/>
  <c r="I294" i="1"/>
  <c r="I296" i="1"/>
  <c r="I275" i="1"/>
  <c r="E1268" i="1"/>
  <c r="I2198" i="1"/>
  <c r="I71" i="1"/>
  <c r="E336" i="1"/>
  <c r="I268" i="1"/>
  <c r="I104" i="1"/>
  <c r="D354" i="1"/>
  <c r="I1246" i="1"/>
  <c r="E110" i="1"/>
  <c r="E284" i="1"/>
  <c r="D204" i="1"/>
  <c r="D207" i="1"/>
  <c r="I1247" i="1"/>
  <c r="I1022" i="1"/>
  <c r="E2155" i="1"/>
  <c r="D2221" i="1"/>
  <c r="E553" i="1"/>
  <c r="D2155" i="1"/>
  <c r="I91" i="1"/>
  <c r="I59" i="1"/>
  <c r="I279" i="1"/>
  <c r="I907" i="1"/>
  <c r="I1158" i="1"/>
  <c r="I1181" i="1"/>
  <c r="I1289" i="1"/>
  <c r="E354" i="1"/>
  <c r="I512" i="1"/>
  <c r="I845" i="1"/>
  <c r="I1047" i="1"/>
  <c r="I142" i="1"/>
  <c r="I195" i="1"/>
  <c r="I2480" i="1"/>
  <c r="I408" i="1"/>
  <c r="D2557" i="1"/>
  <c r="E108" i="1"/>
  <c r="I233" i="1"/>
  <c r="I1223" i="1"/>
  <c r="I107" i="1"/>
  <c r="I221" i="1"/>
  <c r="I229" i="1"/>
  <c r="I237" i="1"/>
  <c r="I266" i="1"/>
  <c r="D2045" i="1"/>
  <c r="I2486" i="1"/>
  <c r="I87" i="1"/>
  <c r="I55" i="1"/>
  <c r="D537" i="1"/>
  <c r="D1050" i="1"/>
  <c r="E2159" i="1"/>
  <c r="D830" i="1"/>
  <c r="D865" i="1"/>
  <c r="I1228" i="1"/>
  <c r="I1314" i="1"/>
  <c r="I2197" i="1"/>
  <c r="D556" i="1"/>
  <c r="I548" i="1"/>
  <c r="I732" i="1"/>
  <c r="I783" i="1"/>
  <c r="I1178" i="1"/>
  <c r="I241" i="1"/>
  <c r="I803" i="1"/>
  <c r="E1058" i="1"/>
  <c r="I199" i="1"/>
  <c r="I798" i="1"/>
  <c r="I1013" i="1"/>
  <c r="I281" i="1"/>
  <c r="D1058" i="1"/>
  <c r="E335" i="1"/>
  <c r="I850" i="1"/>
  <c r="I840" i="1"/>
  <c r="D1329" i="1"/>
  <c r="D1230" i="1"/>
  <c r="E2045" i="1"/>
  <c r="E2196" i="1"/>
  <c r="D2159" i="1"/>
  <c r="E2221" i="1"/>
  <c r="D2266" i="1"/>
  <c r="D283" i="1"/>
  <c r="D555" i="1"/>
  <c r="I534" i="1"/>
  <c r="I407" i="1"/>
  <c r="D285" i="1"/>
  <c r="E204" i="1"/>
  <c r="I1294" i="1"/>
  <c r="I324" i="1"/>
  <c r="I406" i="1"/>
  <c r="E556" i="1"/>
  <c r="I737" i="1"/>
  <c r="E285" i="1"/>
  <c r="D1051" i="1"/>
  <c r="E1050" i="1"/>
  <c r="D203" i="1"/>
  <c r="I203" i="1"/>
  <c r="D2251" i="1"/>
  <c r="I860" i="1"/>
  <c r="I1063" i="1"/>
  <c r="D109" i="1"/>
  <c r="I1153" i="1"/>
  <c r="I1098" i="1"/>
  <c r="E1048" i="1"/>
  <c r="I254" i="1"/>
  <c r="I138" i="1"/>
  <c r="I191" i="1"/>
  <c r="I217" i="1"/>
  <c r="I389" i="1"/>
  <c r="I410" i="1"/>
  <c r="I532" i="1"/>
  <c r="I747" i="1"/>
  <c r="I831" i="1"/>
  <c r="D110" i="1"/>
  <c r="D1183" i="1"/>
  <c r="I1208" i="1"/>
  <c r="D1049" i="1"/>
  <c r="I200" i="1"/>
  <c r="E369" i="1"/>
  <c r="I533" i="1"/>
  <c r="I992" i="1"/>
  <c r="E1329" i="1"/>
  <c r="E1051" i="1"/>
  <c r="I550" i="1"/>
  <c r="D554" i="1"/>
  <c r="I742" i="1"/>
  <c r="E830" i="1"/>
  <c r="I1304" i="1"/>
  <c r="I1138" i="1"/>
  <c r="E2246" i="1"/>
  <c r="E451" i="1"/>
  <c r="I450" i="1"/>
  <c r="E490" i="1"/>
  <c r="I780" i="1"/>
  <c r="E286" i="1"/>
  <c r="E257" i="1"/>
  <c r="I1088" i="1"/>
  <c r="D1083" i="1"/>
  <c r="I1055" i="1"/>
  <c r="E1230" i="1"/>
  <c r="E1330" i="1"/>
  <c r="D35" i="3"/>
  <c r="I1325" i="1"/>
  <c r="E99" i="1"/>
  <c r="E488" i="1"/>
  <c r="E487" i="1"/>
  <c r="D767" i="1"/>
  <c r="I1081" i="1"/>
  <c r="E1231" i="1"/>
  <c r="D2530" i="1"/>
  <c r="D2535" i="1" s="1"/>
  <c r="D727" i="1"/>
  <c r="D752" i="1"/>
  <c r="I728" i="1"/>
  <c r="I882" i="1"/>
  <c r="E1232" i="1"/>
  <c r="D2180" i="1"/>
  <c r="D99" i="1"/>
  <c r="E111" i="1"/>
  <c r="I952" i="1"/>
  <c r="D947" i="1"/>
  <c r="D1052" i="1"/>
  <c r="E2052" i="1"/>
  <c r="E2530" i="1"/>
  <c r="D435" i="1"/>
  <c r="D491" i="1"/>
  <c r="D286" i="1"/>
  <c r="D257" i="1"/>
  <c r="I967" i="1"/>
  <c r="E947" i="1"/>
  <c r="E1052" i="1" s="1"/>
  <c r="D2196" i="1"/>
  <c r="I497" i="1"/>
  <c r="E537" i="1"/>
  <c r="D16" i="3" s="1"/>
  <c r="E16" i="3" s="1"/>
  <c r="I788" i="1"/>
  <c r="E778" i="1"/>
  <c r="E109" i="1"/>
  <c r="E1183" i="1"/>
  <c r="I1183" i="1" s="1"/>
  <c r="D1229" i="1"/>
  <c r="I1214" i="1"/>
  <c r="D553" i="1"/>
  <c r="D778" i="1"/>
  <c r="D773" i="1"/>
  <c r="I793" i="1"/>
  <c r="E1083" i="1"/>
  <c r="D1231" i="1"/>
  <c r="E1049" i="1"/>
  <c r="E1229" i="1"/>
  <c r="D111" i="1"/>
  <c r="D284" i="1"/>
  <c r="I284" i="1" s="1"/>
  <c r="D1232" i="1"/>
  <c r="D1048" i="1"/>
  <c r="E2557" i="1"/>
  <c r="E1342" i="1"/>
  <c r="E2235" i="1"/>
  <c r="I2235" i="1" s="1"/>
  <c r="I2557" i="1"/>
  <c r="I2531" i="1"/>
  <c r="I2156" i="1"/>
  <c r="I2530" i="1"/>
  <c r="D2200" i="1"/>
  <c r="E2200" i="1"/>
  <c r="I2244" i="1"/>
  <c r="I2045" i="1"/>
  <c r="I283" i="1"/>
  <c r="I2180" i="1"/>
  <c r="I1230" i="1"/>
  <c r="I2251" i="1"/>
  <c r="I2266" i="1"/>
  <c r="I2159" i="1"/>
  <c r="I2155" i="1"/>
  <c r="D51" i="3"/>
  <c r="E51" i="3" s="1"/>
  <c r="H51" i="3" s="1"/>
  <c r="E2055" i="1"/>
  <c r="I2052" i="1"/>
  <c r="E289" i="1"/>
  <c r="E1334" i="1"/>
  <c r="D287" i="1"/>
  <c r="I336" i="1"/>
  <c r="D400" i="1"/>
  <c r="I335" i="1"/>
  <c r="E401" i="1"/>
  <c r="E1234" i="1"/>
  <c r="I1218" i="1"/>
  <c r="D1235" i="1"/>
  <c r="I654" i="1"/>
  <c r="D20" i="3"/>
  <c r="E20" i="3" s="1"/>
  <c r="I108" i="1"/>
  <c r="E655" i="1"/>
  <c r="D1236" i="1"/>
  <c r="D1237" i="1"/>
  <c r="E1233" i="1"/>
  <c r="I1233" i="1" s="1"/>
  <c r="D288" i="1"/>
  <c r="D1234" i="1"/>
  <c r="D1233" i="1"/>
  <c r="E334" i="1"/>
  <c r="I1231" i="1"/>
  <c r="I1058" i="1"/>
  <c r="D290" i="1"/>
  <c r="E400" i="1"/>
  <c r="I285" i="1"/>
  <c r="I1329" i="1"/>
  <c r="E1237" i="1"/>
  <c r="I2196" i="1"/>
  <c r="I2874" i="1"/>
  <c r="E865" i="1"/>
  <c r="I830" i="1"/>
  <c r="D289" i="1"/>
  <c r="I110" i="1"/>
  <c r="E207" i="1"/>
  <c r="I204" i="1"/>
  <c r="I1229" i="1"/>
  <c r="D558" i="1"/>
  <c r="I778" i="1"/>
  <c r="E773" i="1"/>
  <c r="I773" i="1"/>
  <c r="I257" i="1"/>
  <c r="E288" i="1"/>
  <c r="I109" i="1"/>
  <c r="I99" i="1"/>
  <c r="E1235" i="1"/>
  <c r="I1049" i="1"/>
  <c r="D17" i="3"/>
  <c r="E17" i="3"/>
  <c r="I553" i="1"/>
  <c r="E2535" i="1"/>
  <c r="E1335" i="1"/>
  <c r="I1330" i="1"/>
  <c r="I286" i="1"/>
  <c r="I451" i="1"/>
  <c r="E290" i="1"/>
  <c r="I111" i="1"/>
  <c r="I1048" i="1"/>
  <c r="I1083" i="1"/>
  <c r="I537" i="1"/>
  <c r="I1232" i="1"/>
  <c r="D751" i="1"/>
  <c r="I487" i="1"/>
  <c r="E554" i="1"/>
  <c r="E1433" i="1"/>
  <c r="I947" i="1"/>
  <c r="I752" i="1"/>
  <c r="I488" i="1"/>
  <c r="E555" i="1"/>
  <c r="E1236" i="1"/>
  <c r="E557" i="1"/>
  <c r="I490" i="1"/>
  <c r="I2200" i="1"/>
  <c r="D52" i="3"/>
  <c r="E52" i="3" s="1"/>
  <c r="H52" i="3" s="1"/>
  <c r="I1237" i="1"/>
  <c r="I1234" i="1"/>
  <c r="E1432" i="1"/>
  <c r="I1433" i="1"/>
  <c r="D32" i="3"/>
  <c r="E32" i="3" s="1"/>
  <c r="D291" i="1"/>
  <c r="D1238" i="1"/>
  <c r="I289" i="1"/>
  <c r="E399" i="1"/>
  <c r="D9" i="3"/>
  <c r="E9" i="3"/>
  <c r="I207" i="1"/>
  <c r="D28" i="3"/>
  <c r="I865" i="1"/>
  <c r="I554" i="1"/>
  <c r="E291" i="1"/>
  <c r="I291" i="1" s="1"/>
  <c r="I288" i="1"/>
  <c r="I555" i="1"/>
  <c r="I1235" i="1"/>
  <c r="I290" i="1"/>
  <c r="I557" i="1"/>
  <c r="I1236" i="1"/>
  <c r="H9" i="3"/>
  <c r="G376" i="2" l="1"/>
  <c r="D808" i="1"/>
  <c r="D870" i="1" s="1"/>
  <c r="D871" i="1"/>
  <c r="E873" i="1"/>
  <c r="I811" i="1"/>
  <c r="I1342" i="1"/>
  <c r="D1432" i="1"/>
  <c r="E810" i="1"/>
  <c r="I775" i="1"/>
  <c r="I571" i="1"/>
  <c r="E659" i="1"/>
  <c r="D19" i="3"/>
  <c r="E19" i="3" s="1"/>
  <c r="H19" i="3" s="1"/>
  <c r="I1570" i="1"/>
  <c r="D1736" i="1"/>
  <c r="I2051" i="1"/>
  <c r="D2055" i="1"/>
  <c r="E112" i="1"/>
  <c r="I270" i="1"/>
  <c r="E287" i="1"/>
  <c r="I174" i="1"/>
  <c r="E35" i="3"/>
  <c r="H32" i="3"/>
  <c r="E1238" i="1"/>
  <c r="D31" i="3"/>
  <c r="E31" i="3" s="1"/>
  <c r="H31" i="3" s="1"/>
  <c r="I30" i="3" s="1"/>
  <c r="I1052" i="1"/>
  <c r="H20" i="3"/>
  <c r="I1732" i="1"/>
  <c r="I337" i="1"/>
  <c r="D334" i="1"/>
  <c r="I334" i="1" s="1"/>
  <c r="D3226" i="1"/>
  <c r="E435" i="1"/>
  <c r="D13" i="3" s="1"/>
  <c r="E13" i="3" s="1"/>
  <c r="I405" i="1"/>
  <c r="D25" i="3"/>
  <c r="E25" i="3" s="1"/>
  <c r="I767" i="1"/>
  <c r="E757" i="1"/>
  <c r="I757" i="1" s="1"/>
  <c r="I1251" i="1"/>
  <c r="E1339" i="1"/>
  <c r="D34" i="3"/>
  <c r="E34" i="3" s="1"/>
  <c r="E440" i="1"/>
  <c r="E491" i="1"/>
  <c r="I461" i="1"/>
  <c r="I727" i="1"/>
  <c r="E751" i="1"/>
  <c r="I2535" i="1"/>
  <c r="D399" i="1"/>
  <c r="D442" i="1"/>
  <c r="I1335" i="1"/>
  <c r="I2532" i="1"/>
  <c r="E3226" i="1"/>
  <c r="I866" i="1"/>
  <c r="I1268" i="1"/>
  <c r="D1334" i="1"/>
  <c r="I1334" i="1" s="1"/>
  <c r="I656" i="1"/>
  <c r="H40" i="3"/>
  <c r="I1828" i="1"/>
  <c r="E2002" i="1"/>
  <c r="I1866" i="1"/>
  <c r="E1999" i="1"/>
  <c r="I2735" i="1"/>
  <c r="D2776" i="1"/>
  <c r="D2921" i="1"/>
  <c r="D2922" i="1"/>
  <c r="E1865" i="1"/>
  <c r="D1823" i="1"/>
  <c r="I1823" i="1" s="1"/>
  <c r="I1819" i="1"/>
  <c r="D1774" i="1"/>
  <c r="D67" i="3"/>
  <c r="E67" i="3" s="1"/>
  <c r="H67" i="3" s="1"/>
  <c r="I2934" i="1"/>
  <c r="I2772" i="1"/>
  <c r="I2906" i="1"/>
  <c r="I2944" i="1"/>
  <c r="E2939" i="1"/>
  <c r="D2959" i="1"/>
  <c r="I2959" i="1" s="1"/>
  <c r="D1935" i="1"/>
  <c r="D1929" i="1"/>
  <c r="E2459" i="1"/>
  <c r="E3165" i="1"/>
  <c r="H59" i="3"/>
  <c r="I58" i="3" s="1"/>
  <c r="D2302" i="1"/>
  <c r="D2322" i="1"/>
  <c r="I2916" i="1"/>
  <c r="I2917" i="1"/>
  <c r="E2922" i="1"/>
  <c r="E2921" i="1"/>
  <c r="D2939" i="1"/>
  <c r="I3090" i="1"/>
  <c r="D53" i="3"/>
  <c r="E53" i="3" s="1"/>
  <c r="H53" i="3" s="1"/>
  <c r="E2322" i="1"/>
  <c r="E2302" i="1"/>
  <c r="I1746" i="1"/>
  <c r="E1771" i="1"/>
  <c r="I1771" i="1" s="1"/>
  <c r="D1850" i="1"/>
  <c r="I1775" i="1"/>
  <c r="E1962" i="1"/>
  <c r="E1939" i="1"/>
  <c r="E75" i="3"/>
  <c r="I655" i="1"/>
  <c r="I1513" i="1"/>
  <c r="I2896" i="1"/>
  <c r="D2900" i="1"/>
  <c r="I2900" i="1" s="1"/>
  <c r="D2934" i="1"/>
  <c r="I2930" i="1"/>
  <c r="D3225" i="1"/>
  <c r="D64" i="3"/>
  <c r="E64" i="3" s="1"/>
  <c r="H64" i="3" s="1"/>
  <c r="H39" i="3"/>
  <c r="I38" i="3" s="1"/>
  <c r="I3219" i="1"/>
  <c r="E3171" i="1"/>
  <c r="I3171" i="1" s="1"/>
  <c r="I3167" i="1"/>
  <c r="E3187" i="1"/>
  <c r="E3207" i="1"/>
  <c r="I3207" i="1" s="1"/>
  <c r="I3198" i="1"/>
  <c r="E3213" i="1"/>
  <c r="H72" i="3"/>
  <c r="I70" i="3" s="1"/>
  <c r="I2878" i="1"/>
  <c r="I3081" i="1"/>
  <c r="E3085" i="1"/>
  <c r="I3085" i="1" s="1"/>
  <c r="E3011" i="1"/>
  <c r="I3051" i="1"/>
  <c r="D3161" i="1"/>
  <c r="D3165" i="1" s="1"/>
  <c r="D3055" i="1"/>
  <c r="I3055" i="1" s="1"/>
  <c r="D3011" i="1"/>
  <c r="D3015" i="1" s="1"/>
  <c r="E1849" i="1"/>
  <c r="E3208" i="1"/>
  <c r="I3208" i="1" s="1"/>
  <c r="E3070" i="1"/>
  <c r="I3070" i="1" s="1"/>
  <c r="E3009" i="1"/>
  <c r="I3009" i="1" s="1"/>
  <c r="I3226" i="1" l="1"/>
  <c r="D37" i="3"/>
  <c r="E37" i="3" s="1"/>
  <c r="H37" i="3" s="1"/>
  <c r="D1860" i="1"/>
  <c r="I1850" i="1"/>
  <c r="D2926" i="1"/>
  <c r="I18" i="3"/>
  <c r="D50" i="3"/>
  <c r="E50" i="3" s="1"/>
  <c r="H50" i="3" s="1"/>
  <c r="D440" i="1"/>
  <c r="D12" i="3"/>
  <c r="E12" i="3" s="1"/>
  <c r="H12" i="3" s="1"/>
  <c r="I11" i="3" s="1"/>
  <c r="H34" i="3"/>
  <c r="H13" i="3"/>
  <c r="I659" i="1"/>
  <c r="I3187" i="1"/>
  <c r="E3191" i="1"/>
  <c r="I3191" i="1" s="1"/>
  <c r="D1962" i="1"/>
  <c r="D1939" i="1"/>
  <c r="D1966" i="1" s="1"/>
  <c r="I2776" i="1"/>
  <c r="D69" i="3"/>
  <c r="E69" i="3" s="1"/>
  <c r="H69" i="3" s="1"/>
  <c r="D8" i="3"/>
  <c r="E8" i="3" s="1"/>
  <c r="H8" i="3" s="1"/>
  <c r="I112" i="1"/>
  <c r="I873" i="1"/>
  <c r="E3217" i="1"/>
  <c r="I3213" i="1"/>
  <c r="E2001" i="1"/>
  <c r="I1238" i="1"/>
  <c r="D49" i="3"/>
  <c r="E49" i="3" s="1"/>
  <c r="H49" i="3" s="1"/>
  <c r="I2055" i="1"/>
  <c r="E2325" i="1"/>
  <c r="D55" i="3"/>
  <c r="E55" i="3" s="1"/>
  <c r="E2304" i="1"/>
  <c r="I3165" i="1"/>
  <c r="D48" i="3"/>
  <c r="E48" i="3" s="1"/>
  <c r="I1999" i="1"/>
  <c r="I751" i="1"/>
  <c r="D24" i="3"/>
  <c r="E24" i="3" s="1"/>
  <c r="D1339" i="1"/>
  <c r="E808" i="1"/>
  <c r="I810" i="1"/>
  <c r="E872" i="1"/>
  <c r="I491" i="1"/>
  <c r="D15" i="3"/>
  <c r="E15" i="3" s="1"/>
  <c r="E558" i="1"/>
  <c r="I3011" i="1"/>
  <c r="E3192" i="1"/>
  <c r="E3015" i="1"/>
  <c r="I3015" i="1" s="1"/>
  <c r="E1853" i="1"/>
  <c r="E1859" i="1"/>
  <c r="E1966" i="1"/>
  <c r="D47" i="3"/>
  <c r="E47" i="3" s="1"/>
  <c r="I3161" i="1"/>
  <c r="I2939" i="1"/>
  <c r="I1432" i="1"/>
  <c r="H35" i="3"/>
  <c r="I871" i="1"/>
  <c r="E2926" i="1"/>
  <c r="I2922" i="1"/>
  <c r="I2002" i="1"/>
  <c r="I287" i="1"/>
  <c r="D10" i="3"/>
  <c r="E10" i="3" s="1"/>
  <c r="H10" i="3" s="1"/>
  <c r="D3192" i="1"/>
  <c r="D74" i="3"/>
  <c r="I2921" i="1"/>
  <c r="D2325" i="1"/>
  <c r="D2304" i="1"/>
  <c r="E3225" i="1"/>
  <c r="I3225" i="1" s="1"/>
  <c r="I399" i="1"/>
  <c r="D1778" i="1"/>
  <c r="I1778" i="1" s="1"/>
  <c r="D1849" i="1"/>
  <c r="I1849" i="1" s="1"/>
  <c r="I1774" i="1"/>
  <c r="I1736" i="1"/>
  <c r="D42" i="3"/>
  <c r="E42" i="3" s="1"/>
  <c r="H42" i="3" s="1"/>
  <c r="I872" i="1" l="1"/>
  <c r="E3224" i="1"/>
  <c r="E1864" i="1"/>
  <c r="E1863" i="1"/>
  <c r="H56" i="3"/>
  <c r="D26" i="3"/>
  <c r="E26" i="3" s="1"/>
  <c r="I808" i="1"/>
  <c r="I7" i="3"/>
  <c r="I33" i="3"/>
  <c r="D1865" i="1"/>
  <c r="I1860" i="1"/>
  <c r="E3196" i="1"/>
  <c r="E3218" i="1"/>
  <c r="I3192" i="1"/>
  <c r="I1339" i="1"/>
  <c r="I2926" i="1"/>
  <c r="H74" i="3"/>
  <c r="E870" i="1"/>
  <c r="D3218" i="1"/>
  <c r="D3196" i="1"/>
  <c r="H17" i="3"/>
  <c r="I558" i="1"/>
  <c r="H16" i="3"/>
  <c r="D1859" i="1"/>
  <c r="I1859" i="1" s="1"/>
  <c r="D1853" i="1"/>
  <c r="I1853" i="1" s="1"/>
  <c r="H15" i="3"/>
  <c r="H55" i="3"/>
  <c r="I54" i="3" s="1"/>
  <c r="D78" i="3"/>
  <c r="E78" i="3" s="1"/>
  <c r="I3217" i="1"/>
  <c r="H75" i="3"/>
  <c r="G27" i="3" l="1"/>
  <c r="H27" i="3" s="1"/>
  <c r="I870" i="1"/>
  <c r="H28" i="3"/>
  <c r="H25" i="3"/>
  <c r="D77" i="3"/>
  <c r="E77" i="3" s="1"/>
  <c r="I3196" i="1"/>
  <c r="D1863" i="1"/>
  <c r="I1863" i="1" s="1"/>
  <c r="D1864" i="1"/>
  <c r="I73" i="3"/>
  <c r="D3222" i="1"/>
  <c r="D2001" i="1"/>
  <c r="I1865" i="1"/>
  <c r="E1868" i="1"/>
  <c r="E2000" i="1"/>
  <c r="H26" i="3"/>
  <c r="E3222" i="1"/>
  <c r="I3218" i="1"/>
  <c r="H24" i="3"/>
  <c r="E3223" i="1" l="1"/>
  <c r="I3222" i="1"/>
  <c r="D1868" i="1"/>
  <c r="D2004" i="1" s="1"/>
  <c r="D2000" i="1"/>
  <c r="I2000" i="1" s="1"/>
  <c r="H77" i="3"/>
  <c r="E2004" i="1"/>
  <c r="H78" i="3"/>
  <c r="D3224" i="1"/>
  <c r="I3224" i="1" s="1"/>
  <c r="I2001" i="1"/>
  <c r="I23" i="3"/>
  <c r="I1864" i="1"/>
  <c r="D45" i="3" l="1"/>
  <c r="E45" i="3" s="1"/>
  <c r="H45" i="3" s="1"/>
  <c r="I1868" i="1"/>
  <c r="E3227" i="1"/>
  <c r="I3223" i="1"/>
  <c r="I2004" i="1"/>
  <c r="H46" i="3"/>
  <c r="H47" i="3"/>
  <c r="H48" i="3"/>
  <c r="I76" i="3"/>
  <c r="D3223" i="1"/>
  <c r="D3227" i="1" s="1"/>
  <c r="I3227" i="1" l="1"/>
  <c r="I44" i="3"/>
</calcChain>
</file>

<file path=xl/sharedStrings.xml><?xml version="1.0" encoding="utf-8"?>
<sst xmlns="http://schemas.openxmlformats.org/spreadsheetml/2006/main" count="6415" uniqueCount="2321">
  <si>
    <t xml:space="preserve">Выполнены работы по 13 объектам                        - ул. Буксирная  (от дома № 12 до дома № 22)
-   пр. Серова по четной стороне на участке от ул. Гражданская до бульвара Победы;
- по ул. Труда  (от ул. Возрождения до ул. Ст. Разина);
- ул. Рокоссовского, 20 (от пешеходного перехода до арки дома);
- по ул. Труда нечетная сторона от д. 3  до Пахомовского моста;
- по ул. Труда (от Окружной дороги до пересечения с  ул. Возрождения сторона);
- ул. Юбилейная (от пр. ген. Батова до ул. Ошанина вдоль  стадиона «Звезда»);
- пр. Ген. Батова (участок от ул. Рабкоровская до ул. Полиграфская);
- пр. Ген. Батова (участок от ул. Нансена до ул. Муниципальная);
- ул. М.Горького (участок от пр. Ген. Батова до д. 71 по ул. М.Горького);
- ул. М.Горького (участок от пр. Ген. Батова до д. 90 по ул. М.Горького);
- пр. Революции от д. 20 до д. 2;
- тротуар с лестницами по ул. Фурманова.
</t>
  </si>
  <si>
    <t>СДпз1 = 5/5=1
СДпз2 = 10/10=1
СДпз3 = 3/3=1
СДпз4 = 5/5=1
СДпз5 = 80/80=1
СДпз6 = 100/100=1
СДпз7 = 7/7=1
СДпз8 = 7/7=1
СДпз9 = 15/16=0,94
СДпз10 = 53/50=1,06
СДпз11 = 5/10=0,5
СДпз12 = 0/4=0
СДпз13 = 4/4=1
СДпз14 = 5/5=1
СДпз15 = 1/1=1
СДпз16 = 75/75=1
СДпз17 = 14/14=1
СДпз18 = 3/3=1
СДпз19 = 95,5/100=1
СДпз20 = 7/7=1</t>
  </si>
  <si>
    <t>СДпз1 = 1/1=1
СДпз2 = 100/100=1</t>
  </si>
  <si>
    <t>ИТОГО ПО ВСЕМ МУНИЦИПАЛЬНЫМ ПРОГРАММАМ</t>
  </si>
  <si>
    <t xml:space="preserve">Реализованы образовательные сертификаты </t>
  </si>
  <si>
    <t>Проект находится на стадии реализации</t>
  </si>
  <si>
    <t xml:space="preserve">Организация и проведение курсов по подготовке педагогических кадров "Школа вожатского мастерства" </t>
  </si>
  <si>
    <t>Количество участников не менее 40 человек ежегодно</t>
  </si>
  <si>
    <t>Участие в обучающих семинарах, проведение совещаний для руководителей организаций отдыха детей и их оздоровления</t>
  </si>
  <si>
    <t>Количество участников 25 человек ежегодно</t>
  </si>
  <si>
    <t>Мероприятия проводились в онлайн-формате, финансирование не требовалось</t>
  </si>
  <si>
    <t>Укрепление материально-технической базы МУ отдыха и оздоровления</t>
  </si>
  <si>
    <t>МУ отдыха и оздоровления (1 единица (3 структурных подразделения))</t>
  </si>
  <si>
    <t>Обеспечение антитеррористической защищенности объектов загородных муниципальных организаций отдыха детей и их оздоровления</t>
  </si>
  <si>
    <t>Организация отдыха и оздоровления детей, проживающих на территории Запорожской области, за счет средств резервного фонда Правительства Ярославской области</t>
  </si>
  <si>
    <t>Отдых и оздоровление 259 детей</t>
  </si>
  <si>
    <t>МП "Развитие системы отдыха, оздоровления, занятости детей и молодёжи в городском округе город Рыбинск Ярославской области"</t>
  </si>
  <si>
    <t xml:space="preserve">Др. ист. </t>
  </si>
  <si>
    <t>Подпрограмма "Функционирование муниципальных загородных учреждений отдыха и их детей"</t>
  </si>
  <si>
    <t>Подпрограмма "Отдых, оздоровление и занятость детей и молодежи городского округа город Рыбинск Ярославской области"</t>
  </si>
  <si>
    <t>132
Устройство несовершеннолетних на 0,5 ставки</t>
  </si>
  <si>
    <t>63
Согласно поданным заявлениям от родителей (законных представителей)</t>
  </si>
  <si>
    <t>1004
Согласно поданным заявлениям от родителей (законных представителей)</t>
  </si>
  <si>
    <t>1299 детей 
Согласно поданным заявлениям от родителей (законных представителей)</t>
  </si>
  <si>
    <t>Задача 2: Обеспечение отдыха и оздоровления детей и молодежи города Рыбинска</t>
  </si>
  <si>
    <t xml:space="preserve">1 (3)
ДОЛ им. Ю. Гагарина, ДОЛ им. Матросова,
ДОЛ «Полянка»
</t>
  </si>
  <si>
    <t>количество мероприятий - 2
1. размещение информации о финансовой поддержке  социальных предприятий в социальных сетях на страницах и в  группах «Малое и среднее предпринимательство Рыбинска», «Управление экономического развития и инвестиций» 
 2. действует подраздел "Социальное предпринимательство"  на сайте Администрации, раздел -Предпринимательство</t>
  </si>
  <si>
    <t xml:space="preserve">МП «Развитие физической культуры и спорта
 в городском округе город Рыбинск Ярославской области»   </t>
  </si>
  <si>
    <t>чел</t>
  </si>
  <si>
    <t>ед</t>
  </si>
  <si>
    <t xml:space="preserve">МП «Развитие физической культуры и спорта в городском округе город Рыбинск Ярославской области»                         </t>
  </si>
  <si>
    <t>человек</t>
  </si>
  <si>
    <t>единиц</t>
  </si>
  <si>
    <t>Количество проектов, направленных на обучение молодёжного актива</t>
  </si>
  <si>
    <t xml:space="preserve">Количество мероприятий патриотической направленности, посвященных памяти ветеранов локальных войн   и  вооруженных конфликтов </t>
  </si>
  <si>
    <t xml:space="preserve">Итого по МП  </t>
  </si>
  <si>
    <t>Количество детей, охваченных отдыхом и оздоровлением, находящихся в трудной жизненной ситуации; детей погибших сотрудников правоохранительных органов и военнослужащих, безнадзорных детей</t>
  </si>
  <si>
    <t xml:space="preserve">Количество учреждений отдыха и оздоровления различного типа </t>
  </si>
  <si>
    <t xml:space="preserve">Количество детей и молодежи (в возрасте от 7 до 17 лет), охваченных всеми формами отдыха и оздоровления </t>
  </si>
  <si>
    <t xml:space="preserve">Количество муниципальных загородных учреждений отдыха и оздоровления </t>
  </si>
  <si>
    <t xml:space="preserve">Наличие актуального Генерального плана, соответствующего действующему законодательству - 1 проект </t>
  </si>
  <si>
    <t xml:space="preserve">Разработан </t>
  </si>
  <si>
    <t>На согласовании</t>
  </si>
  <si>
    <t xml:space="preserve">Наличие актуальных Правил землепользования и застройки, соответствующих действующему законодательству - 1 проект </t>
  </si>
  <si>
    <t>Включение 1 объекта культурного наследия в единый государственный реестр объектов культурного наследия (памятников истории и культуры)</t>
  </si>
  <si>
    <t>Возможность формирования не менее 7 земельных участков в целях многоквартирного жилищного строительства</t>
  </si>
  <si>
    <t xml:space="preserve">Выполнено </t>
  </si>
  <si>
    <t>Возможность формирования не менее 10 земельных участков в целях промышленного и иного строительства в 2024 году</t>
  </si>
  <si>
    <t xml:space="preserve">Разработка проекта планировки и проекта межевания территории в районе залива Пазуха
</t>
  </si>
  <si>
    <t>Возможность формирования земельного участка в целях строительства автомобильной дороги</t>
  </si>
  <si>
    <t>Возможность участия во Всероссийском конкурсе</t>
  </si>
  <si>
    <t>Подготовка рекомендаций по устранению нарушений требований технической безопасности зданий и сооружений
2024 – 2 ед.</t>
  </si>
  <si>
    <t>Приведение в надлежащее состояние информационных конструкций первого и второго типа в зонах особого и строгого информационного контроля (зона 1, зона 2)
2024 -10</t>
  </si>
  <si>
    <t xml:space="preserve">Демонтаж  
фасадов зданий, расположенных в зонах особого и строгого информационного контроля
2024 - 10
</t>
  </si>
  <si>
    <t>ПП1 "Обеспечение градостроительной документацией территорий городского округа город Рыбинск Ярославской области"</t>
  </si>
  <si>
    <t>ПП 2 "Поддержание архитектурного облика исторического центра городского округа город Рыбинск Ярославской области"</t>
  </si>
  <si>
    <t xml:space="preserve">МП "Планирование и анализ социально-экономического развития, формирование благоприятной инвестиционной среды городского округа город Рыбинск Ярославской области" </t>
  </si>
  <si>
    <t>1. Подпрограмма «Совершенствование материально-технической базы муниципальной системы образования в городском округе город Рыбинск Ярославской области»</t>
  </si>
  <si>
    <t>8</t>
  </si>
  <si>
    <t>10</t>
  </si>
  <si>
    <t>11</t>
  </si>
  <si>
    <t>12</t>
  </si>
  <si>
    <t>13</t>
  </si>
  <si>
    <t>14</t>
  </si>
  <si>
    <t>15</t>
  </si>
  <si>
    <t>16</t>
  </si>
  <si>
    <t>17</t>
  </si>
  <si>
    <t>18</t>
  </si>
  <si>
    <t>19</t>
  </si>
  <si>
    <t>20</t>
  </si>
  <si>
    <t>21</t>
  </si>
  <si>
    <t>22</t>
  </si>
  <si>
    <t>Подпрограмма «Ведомственная целевая программа функционирования отрасли «Образование»</t>
  </si>
  <si>
    <t>СДпз1 = 7,95/6,91=1,15
СДпз2 = 100/100=1
СДпз3 = 100/100=1
СДпз4 = 45/45=1
СДпз5 = 92,3/92,4=1
СДпз6 = 44,4/44,4=1
СДпз7 = 100/100=1
СДпз8 = 87,5/87,5=1
СДпз9 = 92/92=1
СДпз10 = 100/100=1
СДпз11 = 92,2/92,2=1
СДпз12 =86,0/40,5=2,12
СДпз13 =  28/38,5=0,73</t>
  </si>
  <si>
    <t>количество  участников -2500 чел</t>
  </si>
  <si>
    <t>количество участников -1450 чел</t>
  </si>
  <si>
    <t xml:space="preserve">без привлечения средств городского бюджета </t>
  </si>
  <si>
    <t>3 проекта  
Реализовано Министерством молодежной политики в октябре 2024 года</t>
  </si>
  <si>
    <t>Поездки состоялись на транспорте администрации РМР</t>
  </si>
  <si>
    <t>Задача 1 Реализация мероприятий по профилактике заболеваний, сокращению потребления алкоголя и снижению ассоциированной с ним смертности трудоспособного населения, формированию и популяризации здорового образа жизни.</t>
  </si>
  <si>
    <t xml:space="preserve">Доля обоснованных жалоб, поступивших по вопросу оказания государственных услуг от общего количества граждан, которым предоставлены услуги, в сфере:
- социального обслуживания </t>
  </si>
  <si>
    <t>СДпз1=100/100=1
СДпз2=100/100=1
СДпз3=1</t>
  </si>
  <si>
    <t>СДпз1=89/89=1
СДпз2=6/10=0,6</t>
  </si>
  <si>
    <t>СДпз1=5636/4410=1,28</t>
  </si>
  <si>
    <t xml:space="preserve">%, не менее </t>
  </si>
  <si>
    <t xml:space="preserve"> тыс. чел.</t>
  </si>
  <si>
    <t>Количество посещений организаций культуры в соответствии с реализацией национального проекта «Культура»</t>
  </si>
  <si>
    <t>Количество культурно-массовых мероприятий</t>
  </si>
  <si>
    <t>Количество посетивших мероприятия культурно-массовые мероприятия</t>
  </si>
  <si>
    <t xml:space="preserve">Количество участников массовых отраслевых мероприятий </t>
  </si>
  <si>
    <t>Количество действующих коллективных договоров в сфере труда</t>
  </si>
  <si>
    <t xml:space="preserve">Количество предприятий, организаций и учреждений, принимающих участие в региональном этапе всероссийского конкурса «Российская организация высокой социальной эффективности» </t>
  </si>
  <si>
    <t>СДпз1 = 23,8/33=0,71
СДпз2 = 2059/2106=0,98
СДпз3 = 35,8/32,9=1,09
СДпз4 = 1003/1081=0,93
СДпз5 = 1943/2370=0,82
СДпз6 = 542/543,3=0,99
СДпз7 = 34,6/11=3,15
СДпз8 = 100/100=1
СДпз9 = 1/1=1</t>
  </si>
  <si>
    <t>СДпз1 = 1</t>
  </si>
  <si>
    <t>СДпз1 = 2059/2106=0,98
СДпз2 = 35,8/32,9=1,09
СДпз3 = 1003/1081=0,93
СДпз4 = 1943/2370=0,82
СДпз5 = 542/543,3=0,99
СДпз6 = 17/17=1</t>
  </si>
  <si>
    <t>СДпз1 = 4/4=1
СДпз2 = 5/2=2,5
СДпз3 = 2/2=1
СДпз4 = 3/3=1
СДпз5 = 2/2=1
СДпз6 = 5/5=1
СДпз7 = 545/545=1</t>
  </si>
  <si>
    <t>МП «Содействие развитию малого и среднего предпринимательства 
в городском округе город Рыбинск Ярославской области»</t>
  </si>
  <si>
    <t>количество работников сферы малого и среднего предпринимательства и лиц, вовлекаемых в предпринимательскую деятельность, а также самозанятых граждан, получивших поддержку, человек - 38</t>
  </si>
  <si>
    <t>Наличие актуального реестра (каталога) свободных площадей и земельных участков для размещения новых объектов строительства (перспективных инвестиционных площадок различного назначения)</t>
  </si>
  <si>
    <t>Наличие инвестиционной маркет-карты «Объекты и территории для инвестирования»</t>
  </si>
  <si>
    <t>Количество выявленных граждан РФ, находящихся в неформальных трудовых отношениях в городском округе город Рыбинск</t>
  </si>
  <si>
    <t xml:space="preserve">чел. </t>
  </si>
  <si>
    <t>Наличие подготовленного плана по содействию развития конкуренции городского округа город Рыбинск</t>
  </si>
  <si>
    <t xml:space="preserve">Наличие актуальных нормативных правовых актов, регулирующих установление или индексацию размера платы за пользование жилым помещением (платы за наём по договорам социального найма), размера платы за жилое помещение, находящееся в муниципальной собственности городского округа город Рыбинск и предоставляемое по договору коммерческого найма, стоимости услуг, предоставляемых согласно гарантированному перечню услуг по погребению, платы за предоставление места для продажи товаров (выполнения работ, оказания услуг) на ярмарках, организуемых Администрацией </t>
  </si>
  <si>
    <t>Наличие подготовленного отчета по исполнению плана мероприятий по содействию развития конкуренции в городском округе город Рыбинск</t>
  </si>
  <si>
    <t>Наличие подготовленного отчета для проведения рейтинга органов местного самоуправления муниципальных образований Ярославской области, в части их деятельности по содействию развитию конкуренции и направление его в министерство конкурентной политики Ярославской области в установленный срок</t>
  </si>
  <si>
    <t>км</t>
  </si>
  <si>
    <t>Планируемый капитальный ремонт и (или) ремонт автомобильных дорог и проездов к социальным объектам с твердым покрытием из бюджетов всех уровней по годам (потребность)</t>
  </si>
  <si>
    <t>Прирост протяженности автомобильных дорог общего пользования местного значения, соответствующих нормативным требованиям к транспортно-эксплуатационным показателям, в результате капитального ремонта и (или) ремонта автомобильных дорог</t>
  </si>
  <si>
    <t>Доля протяженности автомобильных дорог общего пользования местного значения, соответствующих нормативным требованиям к транспортно-эксплуатационным показателям, в общей протяженности указанных автомобильных дорог на 31 декабря отчетного года</t>
  </si>
  <si>
    <t>шт.</t>
  </si>
  <si>
    <t xml:space="preserve">Прирост протяженности тротуаров, соответствующих нормативным требованиям к транспортно-эксплуатационным показателям, в результате капитального ремонта и (или) ремонта, км (всего ориентировочная протяженность - 332 км), нарастающим итогом
</t>
  </si>
  <si>
    <t xml:space="preserve">Доля протяженности тротуаров, соответствующих нормативным требованиям к транспортно-эксплуатационным показателям, в общей протяженности тротуаров без организации работ по комплексному ремонту дорог с тротуарами на 31 декабря отчетного года, %
</t>
  </si>
  <si>
    <t>Обустройство транспортных светофорных объектов нарастающим итогом (всего потребность – 125 шт.), шт.</t>
  </si>
  <si>
    <t>Доля обустроенных транспортных светофорных объектов,  %.</t>
  </si>
  <si>
    <t>Снижение количества ДТП (в том числе с детьми), тенденция показателя: уменьшение</t>
  </si>
  <si>
    <t>Количество пострадавших в ДТП (в том числе детей), тенденция показателя: уменьшение</t>
  </si>
  <si>
    <t>Количество расторгованных муниципальных маршрутов, ед.</t>
  </si>
  <si>
    <t xml:space="preserve">ед.   </t>
  </si>
  <si>
    <t>Доля реализованных льготных месячных проездных билетов по стоимости от их общей потребности</t>
  </si>
  <si>
    <t xml:space="preserve">Количество благоустроенных дворовых территорий </t>
  </si>
  <si>
    <t>объект</t>
  </si>
  <si>
    <t>Количество обустроенных территорий для  выгула животных</t>
  </si>
  <si>
    <t>МП «Энергоэффективность в городском округе город Рыбинск Ярославской области»</t>
  </si>
  <si>
    <t>Процент предоставлени ябюджетными учреждениями достоверных энергетиических деклараций в ГИС "Энергоэффективность"</t>
  </si>
  <si>
    <t>Доля объема электрической энергии, расчеты за которую осуществляются с использованием приборов учета, в общем объеме электрической энергии, потребляемой (используемой) на территории муниципального образования</t>
  </si>
  <si>
    <t>Доля объема тепловой энергии, расчеты за которую осуществляются с использованием приборов учета, в общем объеме тепловой энергии, потребляемой (используемой) на территории муниципального образования</t>
  </si>
  <si>
    <t>Доля объема холодной воды, расчеты за которую осуществляются с использованием приборов учета, в общем объеме воды, потребляемой (используемой) на территории муниципального образования</t>
  </si>
  <si>
    <t>Доля объема горячей воды, расчеты за которую осуществляются с использованием приборов учета, в общем объеме воды, потребляемой (используемой) на территории муниципального образования</t>
  </si>
  <si>
    <t>Гкал/кв.м</t>
  </si>
  <si>
    <t>Удельный расход холодной воды в многоквартирных домах  (в расчете на 1 жителя)</t>
  </si>
  <si>
    <t>куб.м/чел.</t>
  </si>
  <si>
    <t>Удельный расход горячей воды в многоквартирных домах  (в расчете на 1 жителя)</t>
  </si>
  <si>
    <t>Удельный расход электрической энергии в многоквартирных домах (в расчете на 1 кв.м общей площади)</t>
  </si>
  <si>
    <t>кВтч/кв.м</t>
  </si>
  <si>
    <t>Удельный расход природного газа в многоквартирных домах с индивидуальными системами газового отопления (в расчете на  1 кв.м общей площади)</t>
  </si>
  <si>
    <t>тыс.куб.м/кв.м</t>
  </si>
  <si>
    <t>Удельный расход природного газа в многоквартирных домах с иными системами теплоснабжения (в расчете на 1 жителя)</t>
  </si>
  <si>
    <t>тыс.куб.м/чел.</t>
  </si>
  <si>
    <t>Удельный суммарный расход энергетических ресурсов в многоквартирных домах</t>
  </si>
  <si>
    <t>тут/кв.м</t>
  </si>
  <si>
    <t>Количество МКД, оснащенных общедомовыми приборами учета тепловой энергии</t>
  </si>
  <si>
    <t>Доля МКД, оснащенных общедомовыми приборами учета тепловой энергии, от общего числа МКД, подключенных к централизованной системе теплоснабжения</t>
  </si>
  <si>
    <t>Количество МКД, оснащенных общедомовыми расходомерами на холодную воду</t>
  </si>
  <si>
    <t>Доля МКД, оснащенных общедомовыми расходомерами на холодную воду, от общего числа МКД, подключенных к централизованной системе водоснабжения</t>
  </si>
  <si>
    <t>Количество МКД, оснащенных общедомовыми приборами учета электрической энергии</t>
  </si>
  <si>
    <t>Доля МКД, оснащенных общедомовыми приборами учета электрической энергии, от общего числа МКД, подключенных к централизованной системе электроснабжения</t>
  </si>
  <si>
    <t>Количество индивидуальных приборов учета энергоресурсов, установленных в муниципальных жилых помещениях</t>
  </si>
  <si>
    <t>Удельный расход топлива на выработку тепловой энергии на котельных</t>
  </si>
  <si>
    <t>тут/ Гкал</t>
  </si>
  <si>
    <t>Удельный расход электрической энергии, используемой при передаче тепловой энергии в системах теплоснабжения</t>
  </si>
  <si>
    <t>кВтч/куб.м</t>
  </si>
  <si>
    <t>Доля потерь тепловой энергии при ее передаче в общем объеме переданной тепловой энергии</t>
  </si>
  <si>
    <t>Оплата произведена за фактически выполненные работы.</t>
  </si>
  <si>
    <t>Оценка объектов муниципальной собственности:</t>
  </si>
  <si>
    <t>2.5.1</t>
  </si>
  <si>
    <t>объектов (здания (в т.ч. с зем./уч.), помещения, строения, сооружения);</t>
  </si>
  <si>
    <t>2.5.2</t>
  </si>
  <si>
    <t>права аренды муниципальных объектов;</t>
  </si>
  <si>
    <t>Изготовление и размещение рекламного баннера</t>
  </si>
  <si>
    <t xml:space="preserve">Выплата компенсации при реставрации объекта муниципальной собственности, находящегося в Казне городского округа город Рыбинск </t>
  </si>
  <si>
    <t>Расходы на содержание муниципальных объектов, находящихся в казне:</t>
  </si>
  <si>
    <t>оплата работ по выставленным счетам</t>
  </si>
  <si>
    <t>расходы на оплату коммунальных услуг (теплоэнергия, электроэнергия);</t>
  </si>
  <si>
    <t>расходы по содержанию и ремонту нежилых помещений, расположенных в МКД в пользу управляющих компаний;</t>
  </si>
  <si>
    <t>уплата взносов  на
капитальный  ремонт общего имущества МКД, за  муниципальные нежилые помещения</t>
  </si>
  <si>
    <t xml:space="preserve">Налог за транспортные средства, находящиеся в Казне </t>
  </si>
  <si>
    <t>Погашение кредиторской задолженности:</t>
  </si>
  <si>
    <t>расходы на оплату коммунальных услуг (теплоэнергия);</t>
  </si>
  <si>
    <t>Задача 3 "Эффективное управление, распоряжение и рациональное использование земельных участков"</t>
  </si>
  <si>
    <t>Оценка права аренды земельных участков</t>
  </si>
  <si>
    <t xml:space="preserve">Межевание земельных участков 
</t>
  </si>
  <si>
    <t>Отклонений нет, экономия,  сложившаяся по результатам конкурсных процедур</t>
  </si>
  <si>
    <t>Подготовка межевых планов на земельные участки под сооружениями– автомобильные дороги</t>
  </si>
  <si>
    <t xml:space="preserve">Подпрограмма 2  «Обеспечение содержания и технического обслуживания особо опасного производственного объекта"
</t>
  </si>
  <si>
    <t xml:space="preserve">Предоставление субсидии на финансовое обеспечение затрат, в том числе: </t>
  </si>
  <si>
    <t>на содержание и техническое обслуживание особо опасного производственного объекта</t>
  </si>
  <si>
    <t>Бесперебойное содержание и техническое обслуживание   особо опасного производственного объекта - 1 ед.</t>
  </si>
  <si>
    <t>Выполнены  работы по содержанию и техническому обслуживанию объекта.</t>
  </si>
  <si>
    <t>отклонений нет, финансирование за фактически выполненные работы</t>
  </si>
  <si>
    <t>Обеспечение деятельности учреждения, осуществляющего разработку сметной документации на ремонты объектов муниципальной собственности</t>
  </si>
  <si>
    <t xml:space="preserve">Разработка сметной документации и осуществление технического сопровождения проектов на ремонты объектов муниципальной собственности 
</t>
  </si>
  <si>
    <t xml:space="preserve">Ведется разработка сметной документации и осуществление технического сопровождения проектов на ремонты объектов муниципальной собственности  по заявкам.
</t>
  </si>
  <si>
    <t xml:space="preserve"> МП "Формирование современной городской среды на территории городского округа город Рыбинск" </t>
  </si>
  <si>
    <t xml:space="preserve"> МП "Энергоэффективность в городском округе город Рыбинск Ярославской области" </t>
  </si>
  <si>
    <t>МП "Благоустройство и озеленение территории городского округа город Рыбинск Ярославской области"</t>
  </si>
  <si>
    <t>МП "Модернизация систем коммунальной инфраструктуры
 в городском округе город Рыбинск Ярославской области"</t>
  </si>
  <si>
    <t>Снесено (ликвидировано) аварийных домов 2024 – 2 дома</t>
  </si>
  <si>
    <t>Кап. ремонт и ремонт дорог:
2024 год - 10,22 км (22 объекта)</t>
  </si>
  <si>
    <t xml:space="preserve">выполнено </t>
  </si>
  <si>
    <t>в размере минимально необходимой потребности</t>
  </si>
  <si>
    <t xml:space="preserve">Подпрограмма1 «Переселение граждан из жилищного фонда, признанного непригодным для проживания, и (или) жилищного фонда с высоким уровнем износа в городском округе город Рыбинск Яросласвкой области» </t>
  </si>
  <si>
    <t xml:space="preserve">Подпрограмма 2. «Поддержка молодых семей городского округа город Рыбинск Яросласвкой области в приобретении (строительстве) жилья» 
</t>
  </si>
  <si>
    <t xml:space="preserve">Подпрограмма 3. «Поддержка граждан, проживающих на территории городского округа город Рыбинск Яросласвкой области, в сфере ипотечного жилищного кредитования» 
</t>
  </si>
  <si>
    <t xml:space="preserve">Подпрограмма  4. «Формирование земельных участков для граждан, имеющих трех и более детей, и иных отдельных категорий граждан на территории городского округа город Рыбинск Яросласвкой области» </t>
  </si>
  <si>
    <t>Подпрограмма 5. "Организация содержания муниципального жилищного фонда; создание условий для комфортного проживания отдельных категорий граждан"</t>
  </si>
  <si>
    <t>СДпз1 = 45/41=1,10
СДпз2 = 77/68=1,13
СДпз3 = 1448,2/1235,6=1,17</t>
  </si>
  <si>
    <t>ПП Формирование земельных участков для граждан, имеющих трех и более детей, и иных отдельных категорий граждан на территории городского округа город Рыбинск Ярославской области"</t>
  </si>
  <si>
    <t>ПП "Переселение граждан из жилищного фонда, признанного непригодным для проживания, и (или) жилищного фонда с высоким уровнем износа в городском округе город Рыбинск Ярославской области"</t>
  </si>
  <si>
    <t>ПП  "Поддержка молодых семей городского округа город Рыбинск Ярославской области в приобретении (строительстве) жилья"</t>
  </si>
  <si>
    <t>ПП "Поддержка граждан, проживающих на территории городского округа город Рыбинск Ярославской области, в сфере ипотечного жилищного кредитования"</t>
  </si>
  <si>
    <t>ПП "Организация содержания муниципального жилищного фонда; создание условий для комфортного проживания отдельных категорий граждан"</t>
  </si>
  <si>
    <t>СДпз1 = 3/3=1
СДпз2 = 3/3=1
СДпз3 = 0,3/0,2=1,5</t>
  </si>
  <si>
    <t>СДпз1 = 1/1=1
СДпз2 = 034/0,34=1
СДпз3 = 5/5=1</t>
  </si>
  <si>
    <t xml:space="preserve">СДпз1 = 8/47=0,17
СДпз2 = 22/114=0,19
СДпз3 = 355,5/1866,8=0,19
</t>
  </si>
  <si>
    <t xml:space="preserve"> МП "Обеспечение доступным и комфортным жильем населения городского округа город Рыбинск Ярославской области"</t>
  </si>
  <si>
    <t>МП "Переселение граждан из аварийного жилищного фонда 
в городском округе город Рыбинск Ярославской области"</t>
  </si>
  <si>
    <t xml:space="preserve">Участие народных дружин и представителей Рыбинского городского казачьего общества во всех общественно значимых мероприятиях городского округа город Рыбинск Ярославской области.
2024 – 8 ед.;
</t>
  </si>
  <si>
    <t xml:space="preserve">заключены и исполнены контракты на оказание услуг по приему обработке и пересылке почтовых отправлений с ООО "Городская курьерская служба", АО "Почта России"          </t>
  </si>
  <si>
    <t xml:space="preserve">Выявление наркопотребителей, распространителей наркотических средств
2024 – 12 ед.;
</t>
  </si>
  <si>
    <t xml:space="preserve">Выявление мест незаконных посевов наркосодержащих растений- 
2024 – 4 ед.;
</t>
  </si>
  <si>
    <t>Увеличение числа конкурсантов
2024г.  – 10</t>
  </si>
  <si>
    <t>Формирован. непримиримого отношения жителей города к жестокому обращению с детьми.
Снижение числа выявленных факто нарушения законодательства, касающегося прав детей.
2024 – 40</t>
  </si>
  <si>
    <t>Увеличение обращений несовершеннолетних и их родителей в детскую общественную приемную при ОДН и ЗП
2024 г. – 40</t>
  </si>
  <si>
    <t xml:space="preserve">Межведомственная акция  "Детям -заботу взрослых!"  проведена  в период с 22 по 27 апреля 2024 года на территории микрорайонов Мариевка, Гагаринский,             
 акция «Не спаивайте наших детей!»  - в период 16 по 18 мая 2024 г. , приняли участие 2154 несовершеннолетних.       </t>
  </si>
  <si>
    <t xml:space="preserve">Количество подростков в возрасте от 14 до 18 лет, вовлеченных в программные мероприятия профилактической направленности
</t>
  </si>
  <si>
    <t>МП«Повышение эффективности деятельности органов местного самоуправления»</t>
  </si>
  <si>
    <t>Уровень оснащения сотрудников Администрации вычислительной техникой, соответствующей современным требованиям</t>
  </si>
  <si>
    <t>%, не менее</t>
  </si>
  <si>
    <t>Доля сотрудников структурных подразделений Администрации и отраслевых (функциональных) органов Администрации, обладающих правами юридического лица, подключенных к системе электронного документооборота</t>
  </si>
  <si>
    <t xml:space="preserve">Уровень by формационной открытости ОМС, реализуемой через официальный сайт </t>
  </si>
  <si>
    <t>Доля сотрудников структурных подразделений Администрации и отраслевых (функциональных) органов Администрации, обладающих правами юридического лица, подключенных в домен Администрации</t>
  </si>
  <si>
    <t>Удовлетворенность &lt;*&gt; транспортным обслуживанием</t>
  </si>
  <si>
    <t>Удовретворенность &lt;*&gt; информационным обслуживанием</t>
  </si>
  <si>
    <t>Удовретворенность &lt;*&gt; техническим обслуживанием</t>
  </si>
  <si>
    <t>МП «Гражданское общество и открытая власть»</t>
  </si>
  <si>
    <t>Проектирование, обустройство и создание материально-технической базы рыночной и ярмарочной инфраструктуры.</t>
  </si>
  <si>
    <t xml:space="preserve">оказание помощи не менее 440 чел.
(2024-2027) </t>
  </si>
  <si>
    <t>оказание помощи не менее 30 чел.</t>
  </si>
  <si>
    <t>Фактически заявившимся</t>
  </si>
  <si>
    <t xml:space="preserve">Не выполнено в связи с отсутствием финансирования </t>
  </si>
  <si>
    <t>(стоимость ремонта 1 ГТС в соответствии со ПСД составляет 500 тыс. руб.)</t>
  </si>
  <si>
    <t>Количество предоставленных земельных участков</t>
  </si>
  <si>
    <t>Разработана рабочая и сметная документация  МБУ "ЦСП".  Выполнены работы по изготовлению  топографического плана  для устройства ливневой канализации. Получено заключение госэкспертизы по проверке сметной стоимости.</t>
  </si>
  <si>
    <t xml:space="preserve">Разработка ПСД-
2024  г. </t>
  </si>
  <si>
    <t>Ремонт (замена) технических средств организации дорожного движения</t>
  </si>
  <si>
    <t>обустройство остановочных площадок, установка  30 павильонов для ожидания в едином дизайн-коде</t>
  </si>
  <si>
    <t>СДпз1 = 384,258/374,85=1,03
СДпз2 = 10,495/19,8=0,53
СДпз3 = 171,94/176,91=0,97
СДпз4 = 44,7/47,19=0,95</t>
  </si>
  <si>
    <t>Всего по подпрограмме 2</t>
  </si>
  <si>
    <t>Установка дорожных знаков: Окружная дорога, ул. Костромская, ул. Бульварная, обустройство проекционного пешеходного перехода на пр. Серова в районе  д. 16</t>
  </si>
  <si>
    <t>Разработка (корректировка) проектов:                                                    -организации дорожного движения существующих участков улично-дорожной сети, корректировка;                                  -по кап.ремонту и устройству технических средств организации  дорожного движения</t>
  </si>
  <si>
    <t xml:space="preserve">Итого задаче 1 </t>
  </si>
  <si>
    <t>Проведение совместно с ОГИБДД Рыбинского МУ МВД России ежегодного конкурса среди учащихся Общеобразовательных школ «Безопасное колесо» (Департамент образования)</t>
  </si>
  <si>
    <t>Количество МКД с установленным классом энергоэффективности без учета вновь вводимых в эксплуатацию                                               2024г.- 4 МКД</t>
  </si>
  <si>
    <t>Установка ИПУ используемых  энергоресурсов в муниципальных жилых помещениях                                                      2024 г. - 85 шт.</t>
  </si>
  <si>
    <t>Оснащение индивидуальными приборами учета коммунальных ресурсов  муниципальных жилых помещений</t>
  </si>
  <si>
    <t xml:space="preserve"> Внедрение энергосберегающих светильников с установкой датчиков движения</t>
  </si>
  <si>
    <t>Утепление входных дверей и окон</t>
  </si>
  <si>
    <t>Восстановление и ремонт теплоизоляции на внутренних сетях отопления и ГВС</t>
  </si>
  <si>
    <t>Утепление фасадов</t>
  </si>
  <si>
    <t>Замена ветхих и аварийных внутридомовых систем тепло-, водо-, электроснабжения</t>
  </si>
  <si>
    <t>Выполнение приостановлено в связи с разработкой проекта корректировки инвестиционной программы</t>
  </si>
  <si>
    <t>СДпз1 = 100/100=1
СДпз2 = 100/100=1
СДпз3 = 50,873/50,915=0,99
СДпз4 = 90/90=1
СДпз5 = 49/49=1
СДпз6 = 0,214/0,217=0,98
СДпз7 = 42,55/42,55=1
СДпз8 = 23,19/23,1=1,004
СДпз9 = 32,88/32,91=0,99
СДпз10 = 0,02/0,02=1
СДпз11 = 0,134/0,124=1,08
СДпз12 = 0,035452/0,03489=1,01
СДпз13 = 527/530=0,99
СДпз14 = 32,78/93,31=0,99
СДпз15 = 410/408=1,005
СДпз16 = 98,09/98,55=0,99
СДпз17 = 1354/1350=1,003
СДпз18 = 100/100=1
СДпз19 = 1595/1697=0,94
СДпз20 = 0,159/0,159=1
СДпз21 = 0,56/0,56=1
СДпз22 = 21/21=1
СДпз23 = 23,4/20=0,85
СДпз24 = 0,46/0,46=1
СДпз25 = 0,68/0,68=1
СДпз26 = 1,7/1,7=1</t>
  </si>
  <si>
    <t>Берегоукрепление левого берега р.Шексны в г.Рыбинске Ярославской области (разработка ПСД).</t>
  </si>
  <si>
    <t xml:space="preserve">Работы не выполнены. Подрядчику выставлена претензия. </t>
  </si>
  <si>
    <t xml:space="preserve">Заключен муниципальный контракт на разработку ПСД на сумму 4 975,00 тыс. руб. </t>
  </si>
  <si>
    <t xml:space="preserve">Заключен муниципальный контракт на разработку ПСД на сумму 4 179,00 тыс. руб. </t>
  </si>
  <si>
    <t xml:space="preserve">Берегоукрепление правого берега р.Шексны в г.Рыбинске Ярославской области (разработка ПСД). </t>
  </si>
  <si>
    <t>СДпз1 = 0/2=0
СДпз2 = 14/14=1
СДпз3 =0/14=0</t>
  </si>
  <si>
    <t>Ремонтно-восстановительные работы  на воинских захоронениях</t>
  </si>
  <si>
    <t xml:space="preserve">СДпз1 = 1
СДпз2 = 0,35/0,35=1
СДпз3 = 0/1=0
СДпз4 = 44/44=1
</t>
  </si>
  <si>
    <t>Всего по подпрограмме</t>
  </si>
  <si>
    <t xml:space="preserve">Итого  по подпрограмме </t>
  </si>
  <si>
    <t>Предоставление субсидии муниципальным предприятиям, заключившим концессионное соглашение, на погашение задолженности прошлых периодов за теплоснабжение</t>
  </si>
  <si>
    <t xml:space="preserve">Увеличение протяженности замененных тепловых сетей, снижение аварийности тепловых сетей.
Протяженность сетей 0,5  км </t>
  </si>
  <si>
    <t>Замена 0,5 км тепловых сетей</t>
  </si>
  <si>
    <t xml:space="preserve"> Участок канализационной сети от РНС ул Элеватор д.5 до ГОСК в мкр. Копаево Ярославский тракт 69. Срок исполнения 2024г Сметная стоимость  17,689 млн.руб.</t>
  </si>
  <si>
    <t xml:space="preserve">Рыбинск от КНС-5 до КГ, пр. Мира, д. 23. Напорный коллектор 2Д500 мм, протяженность 1538 м. Срок исполнения 2024г Сметная стоимость  22,631 млн.руб.
</t>
  </si>
  <si>
    <t>Мероприятие не выполнено</t>
  </si>
  <si>
    <t>Повышение надежности и качества
2024: Вывод МВА: 3,76; Ввод МВА:4,16</t>
  </si>
  <si>
    <t>г.Рыбинск,р-н ул. Глеба Успенского, 2а
Срок исполнения: IV кв. 2024 г.
Количественная хар-ка: 0,8 мВА</t>
  </si>
  <si>
    <t>г.Рыбинск,п. Гидромеханизации, ул. Связи 
Срок исполнения: IV кв. 2024 г.
Количественная хар-ка: 0,4 мВА</t>
  </si>
  <si>
    <t>г. Рыбинск
Срок исполнения: II - IV кв. 2024 г.
Количественная характеристика: 1377 шт.</t>
  </si>
  <si>
    <t>Исполнение требований законодательства</t>
  </si>
  <si>
    <t xml:space="preserve">Мероприятие не выполнено </t>
  </si>
  <si>
    <t>Отсутствие финансирования , необходимого для выполнения запланированных работ в полном объеме. Мероприятие перенесено на 2025 год</t>
  </si>
  <si>
    <t>МП «Модернизация систем коммунальной инфраструктуры 
в городском округе город Рыбинск Ярославской области»</t>
  </si>
  <si>
    <t>СДпз1 = 3,32/10,89=0,31
СДпз2 = 372/2511=0,15
СДпз3 = 46,8/52=0,90
СДпз4 = 0,5/0,5=1
СДпз5 = 0,08/0,1=0,80
СДпз6 = 72/72=1</t>
  </si>
  <si>
    <t>1) кол-во сформированных /  предоставленных земельных участков - 0/20;
2) площадь сформированных /   предоставленных земельных участков (га) - 0/2,2</t>
  </si>
  <si>
    <t>1) сформировано /предоставлено земельных участков    0 /10 ;                                  2) площадь сформированных/
предоставленных земельных участков (га) 0/1,1</t>
  </si>
  <si>
    <t xml:space="preserve">Расселено 45 сем./77 чел. (1448,2 кв.м), из них: 35 сем./53 чел. (1 117,4 кв.м.) выплачены возмещения,      1 сем./1чел. (26,9 кв.м.) приобретено на торгах жилое помещение, 9 сем./23 чел.(303,9 кв.м) предоставлено жилое помещение из  вторичного жилищного фонда.         </t>
  </si>
  <si>
    <t>Подпрограмма 1 «Создание условий для повышения эффективности управления и распоряжения муниципальным имуществом»</t>
  </si>
  <si>
    <t>Задача 1. Совершенствование системы учета объектов муниципальной собственности; ресурсное обеспечение мероприятий подпрограммы «Создание условий для повышения эффективности управления и распоряжения муниципальным имуществом»</t>
  </si>
  <si>
    <t>Инвентаризация муниципальной собственности, ресурсное обеспечение мероприятий:</t>
  </si>
  <si>
    <t>Инвентаризация муниципальной собственности (нежилых зданий,  нежилых помещений, сооружений):</t>
  </si>
  <si>
    <t>1.1.1</t>
  </si>
  <si>
    <t>Выполнение комплекса работ по изготовлению технических планов</t>
  </si>
  <si>
    <t>1.1.2</t>
  </si>
  <si>
    <t xml:space="preserve">Подготовка актов обследования </t>
  </si>
  <si>
    <t>1.1.3</t>
  </si>
  <si>
    <t>№</t>
  </si>
  <si>
    <t>Наименование показателя цели, задачи, мероприятия</t>
  </si>
  <si>
    <t xml:space="preserve">Обучение в рыбинском отделении ЦЗН ЯО - 58 чел., в т.ч. по направлению отдела промышленности, предпринимательства и муниципальных программ - 
14 чел.
</t>
  </si>
  <si>
    <t xml:space="preserve">Информирование и участие СМиСПвебинарах, семинарах, тренингах, форуме- 24 человек </t>
  </si>
  <si>
    <t xml:space="preserve">Подпрограмма 1 "Обеспечение градостроительной документацией территорий городского округа город Рыбинск Ярославской области"
</t>
  </si>
  <si>
    <t>Подготовка концепции (эскизного проекта) благоустройства общественной территории</t>
  </si>
  <si>
    <t>Подготовка заключений о  техническом состоянии заданий, сооружений, их надлежащего технического обслуживания в соответствии с требованиями технических регламентов, предъявляемыми к конструктивным и другим характеристикам надежности и безопасности указанных объектов, требованиями проектной документации</t>
  </si>
  <si>
    <t>Программно-техническое обеспечение, обеспечение информационной безопасности, необходимые для разработки документации по планировке территории (шт.)</t>
  </si>
  <si>
    <t xml:space="preserve">Подпрограмма 2 "Совершенствование наружной информации на территории исторического центра города Рыбинска"
</t>
  </si>
  <si>
    <t xml:space="preserve">Количество информационных конструкций первого и второго типа в зоне особого и строгого информационного контроля (зона 1, зона 2), приведенных в надлежащее состояние (шт.)
</t>
  </si>
  <si>
    <t xml:space="preserve">Количество приведенных в надлежащее техническое и эстетическое состояние фасадов зданий в зонах особого и строгого информационного контроля
(единиц)
</t>
  </si>
  <si>
    <t>Количество СМиСП (включая индивидуальных предпринимателей)</t>
  </si>
  <si>
    <t>Количество СМиСП (включая индивидуальных предпринимателей) в расчете  на 1 тыс. человек населения</t>
  </si>
  <si>
    <t xml:space="preserve">Количество работников сферы малого и среднего предпринимательства и лиц, вовлекаемых в предпринимательскую деятельность, а также самозанятых граждан, получивших поддержку </t>
  </si>
  <si>
    <t>Количество мероприятий</t>
  </si>
  <si>
    <t>Количество функционирующих  организаций инфраструктуры поддержки СМиСП</t>
  </si>
  <si>
    <t>Количество СМиСП, получивших поддержку (в области инноваций и промышленного производства)</t>
  </si>
  <si>
    <t xml:space="preserve">Разработка проекта изменений в Генеральный план (нормативные правовые акты об утверждении)
</t>
  </si>
  <si>
    <t>Разработка проекта изменений в Правила землепользования и застройки (нормативные правовые акты об утверждении)</t>
  </si>
  <si>
    <t xml:space="preserve">Подготовка сведений о границах территориальных зон для внесения в Единый государственный реестр недвижимости </t>
  </si>
  <si>
    <t>Проведение государственной историко-культурной экспертизы выявленных объектов культурного значения (нормативные правовые акты о включении выявленных ОКН в единый государственный реестр ОКН; о наличии/отсутствии на территориях объектов археологического наследия)</t>
  </si>
  <si>
    <t>Разработка проектов планировки и проектов межевания территорий для формирования земельных участков в целях многоквартирного жилищного, промышленного и иного строительства (нормативные правовые акты об утверждении)</t>
  </si>
  <si>
    <t>Разработка документации по планировке территорий, предназначенных для размещения сооружений инженерной защиты, объектов транспортной и инженерной инфраструктур (нормативные правовые акты об утверждении)</t>
  </si>
  <si>
    <t>СДпз1 = 0/1=0
СДпз2 = 1/1=1
СДпз3 = 3/17=0,18
СДпз4 = 1/1=1
СДпз5 = 2/1=0,5
СДпз6 = 1/1=1
СДпз7 = 1/1=1
СДпз8 = 0/2=0
СДпз9 = 4/6=0,67</t>
  </si>
  <si>
    <t>СДпз1 = 7/10=0,7
СДпз2 = 1/10=0</t>
  </si>
  <si>
    <t>мест</t>
  </si>
  <si>
    <t>СДпз1 = 0/55=0
СДпз2 = 80/70=1,14
СДпз3 = 7/7=1
СДпз4 = 1270/1270=1
СДпз5 = 728/700=1,04</t>
  </si>
  <si>
    <t>СДпз1 =100/100=1
СДпз2 = 3/3=1
СДпз3 = 100/100=1
СДпз4 = 1/1=1
СДпз5 = 1/1=1
СДпз6 = 2/2=1
СДпз7 = 2/2=1
СДпз8 = 1/1=1
СДпз9 = 1/1=1
СДпз10 = 1/1=1
СДпз11 = 4548/562=8,09
СДпз12 = 1/1=1
СДпз13 = 100/100=11/1=1
СДпз14 = 1/1=1
СДпз15 = 1/1=1</t>
  </si>
  <si>
    <t>выполнен ремонт проездов к СНТ и частного сектора (3 участка:                               1. Кузнецкая ул. с проездом до ул. Труда; 
2. участок Приморская ул. – подъезд к СНТ «Левый берег-8»;
3.  проезд от ул. Софийская до СНТ «Водник»)</t>
  </si>
  <si>
    <t>Ремонт мостов и путепроводов</t>
  </si>
  <si>
    <t xml:space="preserve">В текущем ремонте нуждаются 17 объектов мостовых сооружений
</t>
  </si>
  <si>
    <t>1.9.</t>
  </si>
  <si>
    <t>Капитальный ремонт и ремонт дорог - 1,174 км,                                                                   5 объектов:                                                                     1. проезд вдоль д. 10 по ул. Моторостроителей (МДОУ детский сад № 63);
2. проезд от ул. Солнечная до дома № 57 по Солнечной ул. (ГБУЗ ЯО Городская больница № 1);
3. ул. Б. Рукавицына от пр. Серова до ул. Новоселов (МДОУ детский сад № 105, МОУ СОШ № 24);
4. проезд от д. 59 по ул. Солнечная до дома № 57К по Солнечной ул. ( от станции переливания до патологоанатомического отделения ГБУЗ ЯО Городская больница № 1);
5. ул. Коллективизации до д. 26 по ул. Свердлова (Рыбинский кадетский корпус)</t>
  </si>
  <si>
    <t xml:space="preserve">Работы по капитальному ремонту дорог и ремонту дорожных объектов (13 объектов), из них 11 автомобильных дорог протяженностью 8,5 км, 2 светофорных объекта                                   1. Веретьевская ул. (участок от пр. Серова до ул. Бабушкина)
2. ул. Осипенко (участок от ул. Гражданская до ул. Б. Рукавицына)
3. ул. Алябьева (от ул. Веденеева до ул. Смирнова)
4. Ярославский тракт (участки)
5. от ул. 3-я Тарнопольская до границы городского округа город Рыбинск
6. ул. Вокзальная (от ул. Луначарского до ул. Моторостроителей)
7. Устройство светофорного объекта на пересечении ул. Радищева и ул. Свободы
8. Проезд от пр. Революции до ул. Приборостроителей (участки) и парковка вдоль ул. Черепанова (СОШ № 30 и д/с № 113)
9. Устройство светофорного объекта на пересечении ул. Гагарина и Волочаевской ул.
10. ул. Суворова
11. ул. Желябова (участок от ул. Толбухина до ул. Славского)
12. ул. Грекова, участок от дома № 8 до д.№ 14
13. ул. Степана Разина (от ул. Труда до д.32 по ул. Степана Разина)
</t>
  </si>
  <si>
    <t>Доля потерь воды при ее передаче в общем объеме переданной воды</t>
  </si>
  <si>
    <t>Удельный расход электрической энергии, используемой для передачи (транспортировки) воды в системах водоснабжения (на 1 куб.м)</t>
  </si>
  <si>
    <t>тыс.кВтч/тыс.куб.м</t>
  </si>
  <si>
    <t>Удельный расход электрической энергии, используемой в системах водоотведения (на 1 куб.м)</t>
  </si>
  <si>
    <t>тыс.кВтч/куб.м.</t>
  </si>
  <si>
    <t>Удельный расход электрической энергии в системах уличного освещения (на 1 кв.м освещаемой площади с уровнем освещенности, соответствующим установленным нормативам)</t>
  </si>
  <si>
    <t>МП «Развитие водохозяйственного комплекса городского округа город Рыбинск Ярославской области»</t>
  </si>
  <si>
    <t>Разработка проектно-сметной документации на строительство, реконструкцию, капитальный ремонт  сооружений инженерной защиты и  берегоукрепления, ликвидацию  ГТС</t>
  </si>
  <si>
    <t>МП «Увековечение памяти погибших при защите Отечества»</t>
  </si>
  <si>
    <t>Количество невосстановленных воинских захоронений</t>
  </si>
  <si>
    <t xml:space="preserve">Площадь участков воинских захоронений, подлежащих содержанию </t>
  </si>
  <si>
    <t>га</t>
  </si>
  <si>
    <t>Количество благоустроенных территорий, прилегающих к военно мемориальным объектам</t>
  </si>
  <si>
    <t>Количество мемориальных объектов, подлежащих содержанию</t>
  </si>
  <si>
    <t>Наличие и соответствие наружного освещения нормативным требованиям</t>
  </si>
  <si>
    <t>Протяженность сетей наружного освещения</t>
  </si>
  <si>
    <t>Количество потребленной электроэнергии на уличное освещение</t>
  </si>
  <si>
    <t>тыс. кВт/час</t>
  </si>
  <si>
    <t>Содержание и благоустройство объектов озеленения</t>
  </si>
  <si>
    <t>% от утвержденного перечня объектов</t>
  </si>
  <si>
    <t>Содержание в чистоте территории города</t>
  </si>
  <si>
    <t>тыс. кв. м</t>
  </si>
  <si>
    <t>тыс. куб. м</t>
  </si>
  <si>
    <t>Количество фонтанов, находящихся на содержании</t>
  </si>
  <si>
    <t>Количество площадок накопления твердых коммунальных отходов, находящихся на содержании</t>
  </si>
  <si>
    <t>Отлов, содержание и возврат животных без владельцев</t>
  </si>
  <si>
    <t>животных</t>
  </si>
  <si>
    <t>Содержание и благоустройство городских кладбищ и мест захоронения</t>
  </si>
  <si>
    <t>ед. кладбищ</t>
  </si>
  <si>
    <t>Удовлетворенность техническим и программным обеспечением реализации программы</t>
  </si>
  <si>
    <t>Устройство подъездов к земельным участкам</t>
  </si>
  <si>
    <t>Протяженность замененных инженерных сетей</t>
  </si>
  <si>
    <t>Увеличение численности населения, для которого улучшится качество коммунальных услуг</t>
  </si>
  <si>
    <t>Снижение аварийности тепловых сетей</t>
  </si>
  <si>
    <t>Количество перерывов в подаче воды, возникших в результате аварий, повреждений и иных технологических нарушений на объектах централизованной системы холодного водоснабжения в год, в расчете на протяженность водопроводной сети</t>
  </si>
  <si>
    <t>ед/км</t>
  </si>
  <si>
    <t>Удельное количество аварий и засоров в год в расчете на протяженность канализационной сети</t>
  </si>
  <si>
    <t>Коэффициент надежности электроснабжения</t>
  </si>
  <si>
    <t>МП «Обеспечение доступным и комфортным жильем населения городского округа город Рыбинск Ярославской области»</t>
  </si>
  <si>
    <t>Количество переселенных семей</t>
  </si>
  <si>
    <t>семей</t>
  </si>
  <si>
    <t>Количество переселенных  человек</t>
  </si>
  <si>
    <t>Площадь расселяемых жилых помещений</t>
  </si>
  <si>
    <t>кв. м.</t>
  </si>
  <si>
    <t>Количество молодых семей, получивших свидетельство</t>
  </si>
  <si>
    <t>Приобретено (построено) жилых помещений на территории Ярославской области</t>
  </si>
  <si>
    <t xml:space="preserve">Количество семей, получивших субсидию, для улучшения        
жилищных условий при поддержке из областного и городского бюджетов 
  </t>
  </si>
  <si>
    <t xml:space="preserve">Площадь жилья, приобретенного    
(построенного) при использовании  средств областного и местного бюджетов
</t>
  </si>
  <si>
    <t>тыс. кв. м.</t>
  </si>
  <si>
    <t>0,34*</t>
  </si>
  <si>
    <t>Количество семей ежеквартально получающих субсидию на возмещение части ежемесячных аннуитетных платежей по кредиту (займу) при поддержке из областного и местного бюджетов</t>
  </si>
  <si>
    <t xml:space="preserve">*в т.ч. приобретены жилые помещения по 2 свидетельствам, выданным в 2023 году (0,26 кв.м)       </t>
  </si>
  <si>
    <t>Количество граждан, имеющих трех и более детей, и иных отдельных категорий, обратившихся с заявлением о предоставлении земельного участка,</t>
  </si>
  <si>
    <t xml:space="preserve"> чел.</t>
  </si>
  <si>
    <t>4.2</t>
  </si>
  <si>
    <t>4.3</t>
  </si>
  <si>
    <t xml:space="preserve"> га</t>
  </si>
  <si>
    <t>Площадь временно незаселенных жилых помещений, находящихся в муниципальной собственности</t>
  </si>
  <si>
    <t>Выполнение обязательств собственника муниципального жилищного фонда по уплате взносов на капитальный ремонт общего имущества многоквартирных домов, включенных в региональную программу капитального ремонта</t>
  </si>
  <si>
    <t>Количество муниципальных жилых помещений, в том числе временно незаселенных, отремонтированных за соответствующий период</t>
  </si>
  <si>
    <t>Количество жилых помещений  и (или) работ, направленных на повышение уровня обеспеченности отдельных категорий граждан коммунальными услугами</t>
  </si>
  <si>
    <t>МП «Переселение граждан из аварийного жилищного фонда в городском округе город Рыбинск Ярославской области»</t>
  </si>
  <si>
    <t>Количество семей, переселенных из аварийного жилищного фонда</t>
  </si>
  <si>
    <t>Количество человек, переселенных из аварийного жилищного фонда</t>
  </si>
  <si>
    <t xml:space="preserve">Расселяемая площадь аварийного жилищного фонда городского округа город Рыбинск </t>
  </si>
  <si>
    <t>МП «Обеспечение общественного порядка и противодействие терроризму на территории городского округа город Рыбинск Ярославской области»</t>
  </si>
  <si>
    <t>Установлено камер видеонаблюдения на площадях, улицах и иных местах с массовым пребыванием людей</t>
  </si>
  <si>
    <t>Количество мероприятий с привлечением общественных объединений правоохранительной направленности (ед.)</t>
  </si>
  <si>
    <t xml:space="preserve">Количество лиц, больных наркоманией на 10 тыс. населения </t>
  </si>
  <si>
    <t>на 10 тыс. населения</t>
  </si>
  <si>
    <t>Количество действующих УКП</t>
  </si>
  <si>
    <t>Ед.</t>
  </si>
  <si>
    <t>Количество публикаций в периодической печати, интернете, выступления на радио и телевидении, проведение бесед с населением</t>
  </si>
  <si>
    <t>Прохождение подготовки и переподготовки руководящих работников ГО и ЧС от плана подготовки</t>
  </si>
  <si>
    <t>Выполнено обустройство 30 остановочных павильонов выполнено в рамках подпрограммы "Капитальный ремонт, ремонт и содержание автомобильных дорог", 15 павильонов установлено  инвесторами</t>
  </si>
  <si>
    <t>Плановая работа без привлечения бюджетных средств</t>
  </si>
  <si>
    <t>Увеличение протяженности улично-дорожной сети</t>
  </si>
  <si>
    <t xml:space="preserve">Количество отремонтированных пешеходных территорий (без учета комплексного ремонта дорог совместно с тротуарами) в границах городского округа город Рыбинск Ярославской области
</t>
  </si>
  <si>
    <t>МП "Формирование современной городской среды на территории
городского округа город Рыбинск Ярославской области"</t>
  </si>
  <si>
    <t xml:space="preserve">СДпз1 = 93/100=0,93
СДпз2 = 74,4/80=0,93
СДпз3 = 121/109=1,11
СДпз4 = 145/153=0,95
</t>
  </si>
  <si>
    <t>СДпз1 = 29/28=1,04
СДпз2 = 100/100=1</t>
  </si>
  <si>
    <t>МП «Благоустройство и озеленение территории 
городского округа город Рыбинск Ярославской области»</t>
  </si>
  <si>
    <t>Подпрограмма 1 «Содержание объектов благоустройства и озеленение территории городского округа город Рыбинск Ярославской области»</t>
  </si>
  <si>
    <t>Благоустройство парков, площадей и обустройство других общественных территорий городского округа город Рыбинск Ярославской области</t>
  </si>
  <si>
    <t>СДпз1 = 100/100=1 
СДпз2 = 373,39/373,39=1
СДпз3 = 3478/3330,62=1,04
СДпз4 = 100/100=1
СДпз5 = 910,6/910,6=1
СДпз6 = 0,735/1=0,74
СДпз7 = 6/6=1
СДпз8 = 103/103=1
СДпз9 = 0/27=0
СДпз10 = 11/11=1
СДпз11= 100/100=1</t>
  </si>
  <si>
    <t xml:space="preserve">СДпз1 = 0,97/0,97=1
</t>
  </si>
  <si>
    <t>Количество дворовых территорий многоквартирных домов, на которых планируется выполнить иные мероприятия (водоотведение, озеленение) в рамках реализации проекта "Наши дворы"</t>
  </si>
  <si>
    <t>Количество дворовых территорий многоквартирных домов и общественных территорий, на которых планируется устройство отдельно стоящих детских игровых площадок в рамках реализации проекта "Наши дворы"</t>
  </si>
  <si>
    <t>Количество объектов, на которых установлена архитектурно-художественная подсветка</t>
  </si>
  <si>
    <t xml:space="preserve">Количество жителей старше 14 лет, участвующих в онлайн-голосовании
</t>
  </si>
  <si>
    <t>тыс. чел. (не менее)</t>
  </si>
  <si>
    <t>Количество благоустроенных общественных территорий в рамках реализации мероприятий регионального проекта "Формирование комфортной городской среды"</t>
  </si>
  <si>
    <t>Количество благоустроенных общественных территорий, благоустройство которых начато в 2023 году</t>
  </si>
  <si>
    <t>СДпз1 = 14/15=0,93
СДпз2 = 7/9=0,78
СДпз3 = 2/2=1
СДпз4 = 5/5=1
СДпз5 = 7/6=1,16
СДпз6 = 36,36/18,8=1,93
СДпз7 = 1/1=1
СДпз8 = 1/1=1</t>
  </si>
  <si>
    <t>Удельный расход тепловой энергии в многоквартирных домах (в расчете на 1 кв.м общей площади)</t>
  </si>
  <si>
    <t xml:space="preserve">Разработка ПСД- 
2024  г. </t>
  </si>
  <si>
    <t xml:space="preserve">Задача 2. Информирование населения о возможности распространения социально-значимых заболеваний и заболеваний, представляющих опасность для окружающих. </t>
  </si>
  <si>
    <t>Замена звукового и осветительного оборудования ДК «Вымпел», ул. Кораблестроителей, д. 6</t>
  </si>
  <si>
    <t>Гранты не предоставлялись</t>
  </si>
  <si>
    <t xml:space="preserve">7 учреждений </t>
  </si>
  <si>
    <t xml:space="preserve">не выполнено </t>
  </si>
  <si>
    <t>Отклонений от плана нет. (финансирование в рамках проекта в бюджет города не поступает)</t>
  </si>
  <si>
    <t>В библиотеки поступило 7 387 экземпляров печатной продукции</t>
  </si>
  <si>
    <t xml:space="preserve">Доля населения городского округа город Рыбинск Ярославской области, проинформированного о предоставляемых государственных услугах в сферах  социальной поддержки </t>
  </si>
  <si>
    <t>ДОУ № 1, СОШ № 11</t>
  </si>
  <si>
    <t xml:space="preserve">Доля населения городского округа город Рыбинск Ярославской области, проинформированного о предоставляемых государственных услугах в сфере  социального обслуживания </t>
  </si>
  <si>
    <t xml:space="preserve">Доля населения городского округа город Рыбинск Ярославской области, проинформированного о предоставляемых государственных услугах в сферах  социальной защиты </t>
  </si>
  <si>
    <t>ед.</t>
  </si>
  <si>
    <t>чел.</t>
  </si>
  <si>
    <t>МП «Развитие культуры в городском округе город Рыбинск Ярославской области»</t>
  </si>
  <si>
    <t>Доля учреждений культуры, здания которых требуют комплексного капитального ремонта (по актам) (%)</t>
  </si>
  <si>
    <t>Количество обучающихся ДШИ, ДМШ, ДХШ (чел.)</t>
  </si>
  <si>
    <t>Доля населения г. Рыбинска, охваченная библиотечным обслуживанием</t>
  </si>
  <si>
    <t>тыс. чел.</t>
  </si>
  <si>
    <t xml:space="preserve">Доля специалистов отрасли «культура», ежегодно повышающих квалификацию и профессиональную компетенцию </t>
  </si>
  <si>
    <t xml:space="preserve">Доля реализованных мероприятий регионального проекта «Культурная среда» </t>
  </si>
  <si>
    <t>Количество обслуживаемых муниципальных учреждений культуры</t>
  </si>
  <si>
    <t>Разработка и экспертиза ПСД на реставрацию и приспособление комплекса зданий (усадьба Наумова)</t>
  </si>
  <si>
    <t>-</t>
  </si>
  <si>
    <t>МП «Развитие туризма в городском округе город Рыбинск Ярославской области»</t>
  </si>
  <si>
    <t>Количество муниципальных учреждений туристской сферы</t>
  </si>
  <si>
    <t>Количество заседаний координационного совета по туризма при Главы городского округа город Рыбинск или иных форм собраний представителей сферы туризма города Рыбинска</t>
  </si>
  <si>
    <t>Количество разработанной и установленной туристской навигации</t>
  </si>
  <si>
    <t>Количество новых турпродуктов</t>
  </si>
  <si>
    <t>Количество мероприятий, связанных с уровнем туристической узнаваемости Рыбинска</t>
  </si>
  <si>
    <t>Количетсов рекламных, информационных, пресс-туров, прием делегаций</t>
  </si>
  <si>
    <t>Количество человек, прошедших обучение по специальностям тур.индустрии (с использованием муниципального софинансирования)</t>
  </si>
  <si>
    <t xml:space="preserve">Количество туристов и экскурсоантов, принимаемых на территории городского округа город Рыбинск </t>
  </si>
  <si>
    <t>тыс.чел</t>
  </si>
  <si>
    <t>человек (количество консультаций)</t>
  </si>
  <si>
    <t>МП "Развитие рынков, ярмарок в городском округе город Рыбинск Ярославской области"</t>
  </si>
  <si>
    <t>Создание современной материально-технической базы для организации ярмарок и мест отдыха граждан</t>
  </si>
  <si>
    <t>Количество ярмарок, организуемых Администрацией городского округа город Рыбинск</t>
  </si>
  <si>
    <t>Количество постоянно действующих ярмарок на частных территориях</t>
  </si>
  <si>
    <t>Количество торговых мест на ярмарках на частных территориях</t>
  </si>
  <si>
    <t>Количество хозяйствующих субъектов, получивших методическую и информационную поддержку</t>
  </si>
  <si>
    <t xml:space="preserve">Итого по МП </t>
  </si>
  <si>
    <t>МП "Планирование и анализ социально-экономического развития, формирование благоприятной инвестиционной среды городского округа город Рыбинск Ярославской области"</t>
  </si>
  <si>
    <t xml:space="preserve">Своевременность и полнота методической поддержки  разработки документов стратегического планирования, развития конкуренции и инвестиционной деятельности на территории городского округа город Рыбинск </t>
  </si>
  <si>
    <t>–</t>
  </si>
  <si>
    <t xml:space="preserve">Наличие разработанных прогнозов социально-экономического развития на среднесрочный и долгосрочный периоды </t>
  </si>
  <si>
    <t xml:space="preserve">единиц </t>
  </si>
  <si>
    <t xml:space="preserve">Уровень открытости документов стратегического планирования городского округа город Рыбинск </t>
  </si>
  <si>
    <t xml:space="preserve">Наличие подготовленного и размещенного на официальном сайте Администрации доклада "Об оценке эффективности деятельности органов местного самоуправления городского округа город Рыбинск" </t>
  </si>
  <si>
    <t xml:space="preserve">Наличие подготовленного ежегодного Отчета о деятельности Главы и деятельности Администрации </t>
  </si>
  <si>
    <t xml:space="preserve">Наличие отчета по основным показателям социально-экономического развития городского округа город Рыбинск Ярославской области </t>
  </si>
  <si>
    <t xml:space="preserve">Наличие подготовленного ежегодного отчета о выполнении мероприятий и оценке эффективности и результативности муниципальных программ, индикаторов Стратегии - 2030 </t>
  </si>
  <si>
    <t xml:space="preserve">Наличие актуального инвестиционного паспорта </t>
  </si>
  <si>
    <t>Ресурсное обеспечение мероприятий:</t>
  </si>
  <si>
    <t>1.2.1</t>
  </si>
  <si>
    <t>Услуги связи (Почта России и Городская курьерская служба):
-франкирование конвертов;                                                                                                                 - отправка писем и бандеролей</t>
  </si>
  <si>
    <t>Услуги по сопровождению программ (Аренда земли, Аренда имущества)</t>
  </si>
  <si>
    <t>1.2.3</t>
  </si>
  <si>
    <t xml:space="preserve">Программное обеспечение </t>
  </si>
  <si>
    <t>1.2.4</t>
  </si>
  <si>
    <t>Техническое обслуживание и ремонт компьютерной техники</t>
  </si>
  <si>
    <t>1.2.5</t>
  </si>
  <si>
    <t>Приобретение офисной оргтехники (мебели)</t>
  </si>
  <si>
    <t>1.2.6</t>
  </si>
  <si>
    <t xml:space="preserve">Увеличение стоимости материальных запасов </t>
  </si>
  <si>
    <t>1.2.7</t>
  </si>
  <si>
    <t>Проезд сотрудников к месту командировки</t>
  </si>
  <si>
    <t>Запланированные 8 поездок в Арбитражный  суд были отменены в связи с тем, что заседания суда были проведены онлайн.  Отклонений нет</t>
  </si>
  <si>
    <t>Проведение регистрации права муниципальной собственности на объекты недвижимости</t>
  </si>
  <si>
    <t>Проведение процедуры постановки на кадастровый учет земельных участков</t>
  </si>
  <si>
    <t>Задача 2 "Эффективное управление и распоряжение муниципальным имуществом"</t>
  </si>
  <si>
    <t>Обеспечение сохранности муниципальной собственности</t>
  </si>
  <si>
    <t>Обеспечение охранных мероприятий в отношении объектов муниципального имущества (услуги охраны):</t>
  </si>
  <si>
    <t>Отклонений нет, оплата работ по факту выполненных работ</t>
  </si>
  <si>
    <t>2.1.1</t>
  </si>
  <si>
    <t>услуги охраны объектов (пультовая);</t>
  </si>
  <si>
    <t xml:space="preserve"> обеспечение 6 объектов пультовой охраной</t>
  </si>
  <si>
    <t>обеспечение 6 объектов пультовой охраной</t>
  </si>
  <si>
    <t>2.1.2</t>
  </si>
  <si>
    <t xml:space="preserve"> обеспечение 1-ого объекта физической охраной</t>
  </si>
  <si>
    <t>2.1.3</t>
  </si>
  <si>
    <t>2.1.4</t>
  </si>
  <si>
    <t>выполнение работ по монтажу и наладке системы автоматической охранной сигнализации</t>
  </si>
  <si>
    <t>2.1.5</t>
  </si>
  <si>
    <t>замена замков, батареек, лампочек, оградительных элементов и т.п.</t>
  </si>
  <si>
    <t>Проведение историко-культурной экспертизы объектов культурного наследия, находящихся в муниципальной собственности:
- «Службы» в «Усадьбе городской Тюменева»;
-«Ансамбль Карякинского училища : учебный корпус»;
- «Дом Дитрих»;
- «Ансамбль Покровско-Вознесенского общества (Фроловский приют)», «Ансамбль Покровско-Вознесенского общества (Фроловский приют)»: главный дом, «Ансамбль Покровско-Вознесенского общества (Фроловский приют)»: жилой корпус»;
- «Ансамбль усадьбы купеческой Первова. Главный дом»;
-  «Дом Лытикова»;
- «Дом жилой»</t>
  </si>
  <si>
    <t xml:space="preserve">Проведена историко-культурная экспертиза проектной документации по адресам:ул. Радищева, д.1, ул. Чкалова, д.38, Чкалова д.40/Бородулина д.9, Фроловская, д.4, ул. Чкалова, д.36, ул. Чкалова, д.19, ул. Луначарского, д.61; </t>
  </si>
  <si>
    <t>Разработка  проектно-сметной документации на ремонт крыши и фасада зданий, находящихся в муниципальной собственности</t>
  </si>
  <si>
    <t>2.3.1</t>
  </si>
  <si>
    <t>разработка проектной документации на ремонт кровли</t>
  </si>
  <si>
    <t>2.3.2</t>
  </si>
  <si>
    <t xml:space="preserve">разработка проектно-сметной документации на ремонт фасада </t>
  </si>
  <si>
    <t>Разработана ПСД на ремонт фасадов  зданий по адресам: Бульварная ул., д.12; ул. Чкалова, д.35, д.37; ул. В.Набережная, д.53/Фроловская ул., д.2, ул. Пархинская, д.12, ул. Ломоносова, д. 14 ( ПСД и экспертиза)</t>
  </si>
  <si>
    <t>Приведение в надлежащее состояние объектов муниципальной собственности:</t>
  </si>
  <si>
    <t>2.4.1</t>
  </si>
  <si>
    <t>ремонт фасадов зданий, находящихся в муниципальной собственности</t>
  </si>
  <si>
    <t>2.4.2</t>
  </si>
  <si>
    <t>ремонт кровли зданий, находящихся в муниципальной собственности</t>
  </si>
  <si>
    <t>Значение результата, адрес, 
количественная характеристика</t>
  </si>
  <si>
    <t>Причины отклонений от плановых значений</t>
  </si>
  <si>
    <t>план*</t>
  </si>
  <si>
    <t>факт*</t>
  </si>
  <si>
    <t>план</t>
  </si>
  <si>
    <t>факт</t>
  </si>
  <si>
    <t xml:space="preserve">Отчет о реализации мероприятий муниципальных программ за 2024 год                         </t>
  </si>
  <si>
    <t>Приложение 2</t>
  </si>
  <si>
    <t>Наименование индикатора</t>
  </si>
  <si>
    <t xml:space="preserve">   план</t>
  </si>
  <si>
    <t xml:space="preserve">  факт</t>
  </si>
  <si>
    <t>Базовый уровень 2023</t>
  </si>
  <si>
    <t>2024 год</t>
  </si>
  <si>
    <t>Образование, физическая культура и спорт, молодежная политика, здравоохранение</t>
  </si>
  <si>
    <t>МП "Развитие муниципальной системы образования в городском округе город Рыбинск Ярославской области"</t>
  </si>
  <si>
    <t>МП "Укрепление общественного здоровья в городском округе город Рыбинск Ярославской области"</t>
  </si>
  <si>
    <t>Социальная поддержка населения</t>
  </si>
  <si>
    <t>МП «Социальная поддержка населения  городского округа город Рыбинск Ярославской области»</t>
  </si>
  <si>
    <t>Культура и туризм</t>
  </si>
  <si>
    <t>Муниципальная программа "Развитие культуры в городском округе город Рыбинск Ярославской области"</t>
  </si>
  <si>
    <t>Содействие экономическому развитию</t>
  </si>
  <si>
    <t>МП "Содействие развитию малого и среднего предпринимательства в городском округе город Рыбинск Ярославской области"</t>
  </si>
  <si>
    <t xml:space="preserve">МП "Градостроительное развитие территорий городского округа город Рыбинск Ярославской области" </t>
  </si>
  <si>
    <t xml:space="preserve"> Муниципальная программа "Градостроительное развитие
территорий городского округа город Рыбинск Ярославской области"</t>
  </si>
  <si>
    <t>Жилищно-коммунальное хозяйство, инфраструктура</t>
  </si>
  <si>
    <t xml:space="preserve">МП "Развитие дорожного хозяйства в городском округе город Рыбинск Ярославской области" </t>
  </si>
  <si>
    <t>МП  "Развитие водохозяйственного комплекса городского округа город Рыбинск Ярославской области"</t>
  </si>
  <si>
    <t xml:space="preserve">Обеспечение доступным и комфортным жильем </t>
  </si>
  <si>
    <t>Безопасность жизнедеятельности</t>
  </si>
  <si>
    <t>МП "Обеспечение общественного порядка и противодействие терроризму на территории городского округа город Рыбинск"</t>
  </si>
  <si>
    <t>МП "Защита населения и территорий городского округа город Рыбинск Ярославской области от чрезвычайных ситуаций, обеспечение безопасности на водных объектах"</t>
  </si>
  <si>
    <t>Организация муниципального управления</t>
  </si>
  <si>
    <t xml:space="preserve"> МП "Управление муниципальными финансами" </t>
  </si>
  <si>
    <t xml:space="preserve">МП "Создание условий для эффективного использования муниципального имущества " </t>
  </si>
  <si>
    <t>Подпрограмма 1. "Совершенствование материально-технической базы муниципальной системы образования в городском округе город Рыбинск Ярославской области"</t>
  </si>
  <si>
    <t>Задача 1. Создание новых мест в дошкольных образовательных и общеобразовательных организациях</t>
  </si>
  <si>
    <t>1.1</t>
  </si>
  <si>
    <t>ГБ</t>
  </si>
  <si>
    <t>ОБ</t>
  </si>
  <si>
    <t>ФБ</t>
  </si>
  <si>
    <t>Всего</t>
  </si>
  <si>
    <t>1.2</t>
  </si>
  <si>
    <t>1.3</t>
  </si>
  <si>
    <t>Разработка ПСД</t>
  </si>
  <si>
    <t>1.4</t>
  </si>
  <si>
    <t>Разработка, экспертиза ПСД, строительство новой школы в микрорайоне Прибрежный на 1100 мест</t>
  </si>
  <si>
    <t xml:space="preserve">В микрорайоне развито жилищное строительство. Необходимы дополнительные места для школьников.
Разработка ПСД запланирована на 2024 год
</t>
  </si>
  <si>
    <t>Начата разработка ПСД</t>
  </si>
  <si>
    <t>ИТОГО по задаче 1</t>
  </si>
  <si>
    <t>Задача 2. Организация, содержание сети подведомственных учреждений и укрепление материально-технической базы учреждений отрасли</t>
  </si>
  <si>
    <t>2.1</t>
  </si>
  <si>
    <t xml:space="preserve">Проведение капитального ремонта зданий и помещений: 
ДОУ №№ 10, 56, 69, 109, 114; 
СОШ №№ 1,3, 6, 17, 21, 23, 24, 28, 30, 32, 36, 43; ООШ № 15, лицей № 2; школа-интернат № 2; гимназия № 18;
Центр "Молодые таланты"
</t>
  </si>
  <si>
    <t>2.2</t>
  </si>
  <si>
    <t>Реализация профориентационной программы «Рыбинск-город возможностей»</t>
  </si>
  <si>
    <t>В профориентационных турах приняли участие 409 человек</t>
  </si>
  <si>
    <t xml:space="preserve">Организация  
и проведение мероприятий направленных на развитие инновационного, интеллектуального  потенциала, деловой активности молодежи
</t>
  </si>
  <si>
    <t>Не менее 3 проектов, направленных на обучение молодежного актива</t>
  </si>
  <si>
    <t xml:space="preserve">Развитие и укрепление материально-технической базы.
Приобретение аккумулятор
ной поломоечной машины для  МАУ «МЦ «Максимум»
 </t>
  </si>
  <si>
    <t xml:space="preserve">Не менее 20 мероприятий в год </t>
  </si>
  <si>
    <t xml:space="preserve">Не менее 10 мероприятий в год </t>
  </si>
  <si>
    <t>Частичный ремонт фасада северной стороны здания Экспозиционного комплекса "Советская эпоха" муниципального учреждения культуры дворец культуры "Волжский"</t>
  </si>
  <si>
    <t>Ремонт водосточной системы и фасада Экспозиционного комплекса «Советская эпоха», ул. Гончарова, д. 3</t>
  </si>
  <si>
    <t>Пополнение книжных фондов в рамках реализации национального проекта "Культура" по созданию модельных библиотек (библиотека-филиал № 4)</t>
  </si>
  <si>
    <t>Мероприятие выполнено в полном объеме
Финансовые средства перераспределены с задачи 3, п.1 ВЦП</t>
  </si>
  <si>
    <t>Приобретение оргтехники для муниципального учреждения культуры "Централизованная библиотечная система города Рыбинска"</t>
  </si>
  <si>
    <t xml:space="preserve">МП "Развитие туризма в городском округе город Рыбинск Ярославской области"
</t>
  </si>
  <si>
    <t>Ведомственная целевая программа отрасли «Туризм»</t>
  </si>
  <si>
    <t>Подпрограмма «Развитие туристской привлекательности городского округа город Рыбинск Ярославской области»</t>
  </si>
  <si>
    <t>Задача I. Содействие развитию туристской инфраструктуры города, создание комфортной городской среды для туристов</t>
  </si>
  <si>
    <t>Задача II. Формирование положительного туристского имиджа города</t>
  </si>
  <si>
    <t>5 мероприятий
Участие в Международной туристической выставке «Интурмаркет», Участие в финале конкурса «Лучшие туристические города», Участие в финале конкурса «Лучший ТИЦ России», Всероссийский форум «Россия вдохновляет на путешествие», международная премия «Russian Event Awards»</t>
  </si>
  <si>
    <t>Содействие в организации обучения и переподготовки кадров тур. сферы</t>
  </si>
  <si>
    <t>Задача: Обеспечение деятельности муниципальных загородных учреждений сферы отдыха детей и их оздоровления</t>
  </si>
  <si>
    <t>Др. источники</t>
  </si>
  <si>
    <t>Задача 1: Создание условий для отдыха, оздоровления и занятости детей и молодёжи города Рыбинска</t>
  </si>
  <si>
    <t>Обеспечение полноценным отдыхом и оздоровлением не менее 900 детей ежегодно</t>
  </si>
  <si>
    <t>Согласно поданным заявлениям от родителей (законных представителей)</t>
  </si>
  <si>
    <t>Компенсация части расходов на приобретение путёвки в организации отдыха детей и их оздоровления</t>
  </si>
  <si>
    <t>Компенсация части расходов на приобретение путёвок ежегодно более 1000 (чел.) родителям - законным представителям</t>
  </si>
  <si>
    <t>Частичная оплата стоимости путёвки в организации отдыха детей их оздоровления</t>
  </si>
  <si>
    <t>Отсутствие граждан, подавших заявление на частичную оплату</t>
  </si>
  <si>
    <t xml:space="preserve">Компенсация части расходов на приобретение путёвки в организации отдыха я оздоровления детей работникам МУ, органов местного самоуправления; детям-победителям городских, областных конкурсов
</t>
  </si>
  <si>
    <t>Обеспечение полноценным отдыхом и оздоровлением не менее 60 детей указанной категории ежегодно</t>
  </si>
  <si>
    <t>Обеспечение трудоустройства несовершеннолетние граждан на временные рабочие места</t>
  </si>
  <si>
    <t>Не менее 50 человек ежегодно</t>
  </si>
  <si>
    <t>Организация деятельности лагерей с дневной формой пребывания детей на базе МУ сфер образования, культуры, спорта</t>
  </si>
  <si>
    <t>Организация досуга не менее 2500 человек ежегодно</t>
  </si>
  <si>
    <t>Организация деятельности профильных лагерей (смен)</t>
  </si>
  <si>
    <t>Организация отдыха детей и молодёжи по интересам не менее 200 человек ежегодно</t>
  </si>
  <si>
    <t>Профильных лагерей (смен) не проводилось</t>
  </si>
  <si>
    <t>Городской конкурс программ (проектов) в сфере отдыха и оздоровления детей и молодёжи городского округа город Рыбинск</t>
  </si>
  <si>
    <t>Не менее 40 программ</t>
  </si>
  <si>
    <t>Количество СОНКО, получивших финансовую поддержку на реализацию социальных проектов, осуществление уставной деятельности</t>
  </si>
  <si>
    <t>Предоставление имущественной поддержки СОНКО</t>
  </si>
  <si>
    <t>Предоставление информационной, консультационной поддержки СОНКО</t>
  </si>
  <si>
    <t>Количество мероприятий, проектов, реализуемых органами ТОС</t>
  </si>
  <si>
    <t>Количество собраний, конференций КТОС</t>
  </si>
  <si>
    <t>Количество учебно-образовательных семинаров, лекций для активистов ТОС</t>
  </si>
  <si>
    <t>Поощрение активистов ТОС</t>
  </si>
  <si>
    <t>Издание номеров газеты «Рыбинские известия»</t>
  </si>
  <si>
    <t>экз</t>
  </si>
  <si>
    <t>Доля опубликованных нормативных правовых актов, иных официальных документов и сообщений, которые в соответствии с законодательством РФ подлежат обязательному опубликованию, и другой информации</t>
  </si>
  <si>
    <t>Выпуск сетевого издания «Рыбинские известия»</t>
  </si>
  <si>
    <t>шт</t>
  </si>
  <si>
    <t>Продолжительность эфирного времени по освещению деятельности органов местного самоуправления</t>
  </si>
  <si>
    <t>мин</t>
  </si>
  <si>
    <t>Подпрограмма «Управление муниципальным долгом городского округа город Рыбинск Ярославской области»</t>
  </si>
  <si>
    <t>Соотношение объема муниципального долга к общему годовому объему дохода без учета объема безвозмездных перечислений  согласно Бюджетному кодексу Российской Федерации</t>
  </si>
  <si>
    <t>процент</t>
  </si>
  <si>
    <t>Своевременное погашение  взятых кредитов и процентов по ним</t>
  </si>
  <si>
    <t xml:space="preserve">Обеспечение бесперебойного функционирования МИС </t>
  </si>
  <si>
    <t>≥95,5</t>
  </si>
  <si>
    <t xml:space="preserve">Обеспечение бесперебойного функционирования центра обработки данных и рабочих мест пользователей МИС </t>
  </si>
  <si>
    <t xml:space="preserve">Количество объектов недвижимости, в отношении которых проведена процедура регистрации права муниципальной собственности </t>
  </si>
  <si>
    <t xml:space="preserve">Количество земельных участков, в отношении которых проведена процедура постановки на кадастровый учет </t>
  </si>
  <si>
    <t xml:space="preserve">Материально-техническое и ресурсное обеспечение </t>
  </si>
  <si>
    <t>Обеспечение сохранности неиспользуемых объектов недвижимости (пустующих муниципальных помещений и зданий)</t>
  </si>
  <si>
    <t>Проведение историко-культурной экспертизы в отношении объектов культурного наследия, находящихся в муниципальной собственности</t>
  </si>
  <si>
    <t>Разработка проектно-сметной документации на ремонт кровли  и фасада зданий, находящихся в муниципальной собственности</t>
  </si>
  <si>
    <t>Приведение в надлежащее состояние объектов муниципальной собственности</t>
  </si>
  <si>
    <t>Ремонт фасада по пр. Ленина, д.159 не выполнен (Расторжение муниципального контракта Заказчиком в одностороннем порядке в связи с неисполнением договорных обязательств Подрядчиком)</t>
  </si>
  <si>
    <t>Определение рыночной стоимости объектов муниципальной собственности:</t>
  </si>
  <si>
    <t>объектов (здания (в том числе с земельными участками), помещения, строения, сооружения);</t>
  </si>
  <si>
    <t>Проведение кадастровых работ в отношении бесхозяйных объектов недвижимости</t>
  </si>
  <si>
    <t>Восстановление (переоформление) документов о технологическом присоединении объектов муниципальной собственности</t>
  </si>
  <si>
    <t>Выплата компенсации при реставрации объекта муниципальной собственности, расположенного по адресу: г.Рыбинск, ул.Крестовая, д.84</t>
  </si>
  <si>
    <t>Проведение оценки размера годовой арендной платы земельных участков (права аренды земельных участков)</t>
  </si>
  <si>
    <t xml:space="preserve">Межевание земельных участков </t>
  </si>
  <si>
    <t>Га</t>
  </si>
  <si>
    <t>Проведение кадастровых работ по подготовке межевых планов на земельные участки под сооружениями – автомобильные дороги</t>
  </si>
  <si>
    <t xml:space="preserve">Процент исполнения плана доходов </t>
  </si>
  <si>
    <t>Содержание и техническое обслуживание опасного производственного  объекта</t>
  </si>
  <si>
    <t>Шт.</t>
  </si>
  <si>
    <t>Выполнение муниципального задания</t>
  </si>
  <si>
    <t>СДпз1 =100/100=1 
СДпз2 = 80/80=1
СДпз3 = 43,2/48,5=0,89
СДпз4 = 28,0/30,5=0,92
СДпз5 = 39,4/33,0=1,19
СДпз6 = 97,5/97,5=1
СДпз7 = 10,2/5,5=1,85
СДпз8 = 44,0/40,5=1,09
СДпз9 = 82/85,2=0,96
СДпз10 = 27/27=1
СДпз11 = 37,2/37,2=1
СДпз12 = 100/100=1
СДпз13 = 72/72=1
СДпз14 = 74/89=0,83
СДпз15 = 55/73,5=0,75
СДпз16 = 100/100=1
СДпз17 = 51,8/51,1=1,01
СДпз18 = 4,5/4,5=1
СДпз19 = 1,3/1,3=1
СДпз20 = 45/45=1
СДпз21 = 91/90,5=1,01
СДпз22 = 55,5/51,8=1,07</t>
  </si>
  <si>
    <t>СДпз1 =100/100=1 
СДпз2 = 100/100=1
СДпз3 = 47/47=1
СДпз4 = 100/100=1
СДпз5 = 99,8/99,85=1
СДпз6 = 94,3/93,8=1,01
СДпз7 = 83/83=1
СДпз8 = 80/79=1,01
СДпз9= 100/100=1</t>
  </si>
  <si>
    <t>Доля населения систематически занимающегося физической культурой и спортом в общей численности населения в возрасте от 3-х до 79 лет</t>
  </si>
  <si>
    <t>Сохранение количества населения в возрасте от 18 лет, принявшего участие в выполнении нормативов испытаний (тестов) комплекса Всероссийского физкультурно-спортивного комплекса «Готов к труду и обороне»</t>
  </si>
  <si>
    <t>Уровень обеспеченности населения спортивными сооружениями, исходя из единовременной пропускной способности объектов спорта</t>
  </si>
  <si>
    <t xml:space="preserve">Количество проводимых в городе спортивно-массовых мероприятий различного уровня </t>
  </si>
  <si>
    <t>СДпз1 = 48/50,6=1,05
СДпз2 = 1550/1800=0,86
СДпз3 = 44,5/44,5=1
СДпз4 = 2244/1800=1,25</t>
  </si>
  <si>
    <t xml:space="preserve">Подпрограмма 1 «Функционирование отрасли «Молодежная политика» 
в городском округе город Рыбинск Ярославской области» на 2024 – 2027 годы  </t>
  </si>
  <si>
    <t>Подпрограмма 2 Обеспечение условий для развития социальной активности молодежи городского округа город Рыбинск Ярославской области» на 2024 - 2027 годы</t>
  </si>
  <si>
    <t xml:space="preserve">Количество волонтеров, ежегодно принимающих участие в реализации социально-значимых инициатив на территории города </t>
  </si>
  <si>
    <t xml:space="preserve">МП "Реализация молодежной политики 
в городском округе город Рыбинск Ярославской области" </t>
  </si>
  <si>
    <t>СДпз1 = 11/11=1
СДпз2 = 13360/13360=1
СДпз3 = 430/430=1
СДпз4 = 75/75=1
СДпз5 = 8100/8100=1
СДпз6 = 3/3=1</t>
  </si>
  <si>
    <t xml:space="preserve">СДпз1 = 29430/28636=1,03
СДпз2 = 2/2=1
</t>
  </si>
  <si>
    <t xml:space="preserve">СДпз1 = 12/12=1
СДпз2 = 5/5=1
</t>
  </si>
  <si>
    <t>МП "Развитие системы отдыха, оздоровления, занятости детей и молодёжи 
в городском округе город Рыбинск Ярославской области"</t>
  </si>
  <si>
    <t>СДпз1 = 1/1=1
СДпз2 = 3/3=1</t>
  </si>
  <si>
    <t>СДпз1 = 1299/1200/1,33
СДпз2 = 50/50=1
СДпз3 = 8030/8000=1</t>
  </si>
  <si>
    <t>Количество мероприятий по популяризации здорового образа жизни, в т.ч. сокращению потребления алкоголя и снижению ассоциированной с ним смертности трудоспособного населения</t>
  </si>
  <si>
    <t>Количество тематических публикаций в СМИ</t>
  </si>
  <si>
    <t>СДпз1 = 27/47=0,57
СДпз2 = 6/6=1
СДпз3 = 6/6=1</t>
  </si>
  <si>
    <t xml:space="preserve">1. </t>
  </si>
  <si>
    <t>МП «Социальная поддержка населения 
городского округа город Рыбинск Ярославской области»</t>
  </si>
  <si>
    <t>Доля обоснованных жалоб, поступивших по вопросу оказания государственных услуг от общего количества граждан, которым предоставлены услуги, в сфере:
- социальной поддержки</t>
  </si>
  <si>
    <t>Доля обоснованных жалоб, поступивших по вопросу оказания государственных услуг от общего количества граждан, которым предоставлены услуги, в сфере:
- социальной защиты</t>
  </si>
  <si>
    <t>Количество учреждений сферы молодежной политики, осуществляющих деятельность на территории города Рыбинска</t>
  </si>
  <si>
    <t>Количество участников городских мероприятий  для молодежи и с ее участием</t>
  </si>
  <si>
    <t>Количество мероприятий для молодежи и с ее участием</t>
  </si>
  <si>
    <t>МП "Укрепление общественного здоровья 
в городском округе город Рыбинск Ярославской области"</t>
  </si>
  <si>
    <t xml:space="preserve">Ремонт цоколя, отмостки, систем водостоков: ДОУ №№ 14, 31, 32 (к. 1), 38, 43, 49, 51, 56, 57, 69, 71, 73, 83, 84, 85, 88, 92, 94, 99, 102, 104, 109, 110, 113, СОШ №№ 6, 12, 20, 21, 23, 27, 28, 29, 32, 43, 44; лицей №2; ООШ № 15; Центр "Молодые таланты". Ремонт кровли: ДОУ №№ 3, 14, 22, 30, 34, 43, 49, 51, 52, 54, 57, 70, 71, 73, 85, 93, 94, 98, 99, 102, 104, 105, 106, 107, 109, 110, 115,  СОШ №№  12, 17, 20, 21, 23, 24, 27, 29, 30, 44; гимназия № 8; лицей № 2; школа–интернат № 2, ООШ № 15; Центр "Молодые таланты"                                        Ремонт фасада (энергосбережение): ДОУ №№ 4, 18, 46, 51, 52, 56, 69, 83, 84, 85, 99, 107, 110, СОШ №№ 1, 3, 5, 6, 11, 17, 21, 23, 24, 28, 30, 32, 44; лицей № 2; ООШ № 15; школа-интернат № 2; Центр "Молодые таланты".                            Ремонт полов, стен, потолков замена линолеума: ДОУ №№  4, 10, 15, 30, 31, 34, 38, 43, 46, 51, 71, 84, 85, 88, 94, 98, 102, 105, 106, 110, 115; СОШ №№ 3, 6, 17, 20, 27, 28, 32, 29, 32, 43, школа-интернат № 2; ООШ № 15; Центр "Молодые таланты"                                                                               Замена оконных блоков. Замена дверных блоков:
ДОУ №№ 5, 10, 15, 18, 19, 22, 29, 30, 31, 34, 38, 43, 46, 49, 51, 54, 57, 70, 71, 83, 84, 92, 93, 97, 98, 104, 105, 107, 109, 112, 113, 114, 115; СОШ  №№ 3, 5, 6, 17, 20, 21, 23, 24, 27, 28, 29, 30, 32, 43, 44, гимназия № 8,  ООШ № 15;  школа-интернат № 2;  Центр "Молодые таланты".                                                Ремонт крылец: ДОУ №№ 10, 14, 18, 31, 34, 43, 49, 56, 57, 71, 73, 84, 85, 88, 92, 97, 98, 99, 102, 104, 105, 106, 109, 110, 113, 114, 115, 116;  СОШ №№ 1, 5, 6, 17, 20, 21, 23, 27, 28, 29, 30, 32, лицей № 2; Центр "Молодые таланты".                         Замена систем теплоснабжения ГВС, ХВС, отопительных приборов, ремонт тепловых пунктов и тепловых узлов:
ДОУ №№ 1, 3, 4, 10, 14, 15, 18, 19, 22, 29, 30, 32, 34, 38, 43, 46, 52, 54, 56, 63, 70, 71, 74, 83, 84, 85, 88, 92, 93, 94, 97, 98, 99,  105, 106, 109, 112, 113, 116; СОШ №№ 3, 5, 6, 12, 17, 20, 23, 27, 28, 32, 36, 43; 44, лицей № 2; ООШ № 15; гимназия № 18, Центр "Молодые таланты".
                                          </t>
  </si>
  <si>
    <t xml:space="preserve">Модернизация АПС. Монтаж СОУЭ (противопожарная).
Замена электропроводки:
ДОУ №№ 3, 5, 6, 10, 13, 14, 15, 16, 18, 19, 20, 22, 26, 30, 38, 43, 51, 52, 54, 56, 57, 63, 69, 71, 73, 74, 83, 84, 88, 92, 93, 94, 97, 102, 104, 105, 106, 107, 113, 114, 115; СОШ №№ 1, 6, 11, 21, 24, 32 (к. 2), 36, 43, ООШ № 15; гимназия № 18; школа-интернат № 2;   ЦПД, Центр "Молодые таланты"
</t>
  </si>
  <si>
    <t>Установлены АПС в соответствии с требованиями пожарной безопасности</t>
  </si>
  <si>
    <t>СОШ №№ 6, 12, школа-интернат № 2</t>
  </si>
  <si>
    <t>2.11</t>
  </si>
  <si>
    <t xml:space="preserve">Замена противопожарных люков.  Модернизация аварийного освещения.  Установка противопожарных дверей: ДОУ №№  4, 10, 14, 19, 26, 29, 30, 31, 46, 49, 51, 56, 63, 69, 73, 74, 107, 110, 112, 114;
СОШ №№  17, 28; Центр "Молодые таланты"
</t>
  </si>
  <si>
    <t>Восстановлено авариное освещение</t>
  </si>
  <si>
    <t>СОШ № 11</t>
  </si>
  <si>
    <t>2.12</t>
  </si>
  <si>
    <t xml:space="preserve">Восстановление ограждения:
ДОУ №№ 19, 22, 26, 29, 31, 32, 34, 49, 51, 63, 69, 70, 71, 74, 85, 92, 99, 102, 105, 107, 113, 114, 115, 116; СОШ №№ 1, 5, 28, 29; 32, гимназия № 8; Центр "Молодые таланты"
</t>
  </si>
  <si>
    <t>Установлены ограждения территорий 13 ОО</t>
  </si>
  <si>
    <t>Выполнены работы по установке периметральных ограждений территорий ОО в рамках требований антитеррористической защищенности</t>
  </si>
  <si>
    <t>2.13</t>
  </si>
  <si>
    <t xml:space="preserve">Оснащение системами оповещения о террористическом акте и охранной сигнализацией (все ОО).
Установка КПП (ОО 1 категории опасности).
Установка откатных ворот (ОО 1-2 категории опасности)
Обеспечение охраны силами ЧОП (ОО 1-3 категории опасности)
</t>
  </si>
  <si>
    <t xml:space="preserve">Обеспечена охрана всех ОО 1-3 категорий опасности силами ЧОП. Все ОО оснащены системами оповещения и управления эвакуацией. Установлены СОУЭ при теракте </t>
  </si>
  <si>
    <t>Охрана осуществляется силами ЧОП во всех ОО 1-3 категории опасности. Установлены системы оповещения и управления эвакуацией при террористическом акте в 9 ОО</t>
  </si>
  <si>
    <t>2.14</t>
  </si>
  <si>
    <t xml:space="preserve">Восстановление внутреннего и наружного освещения 
ДОУ №№ 15, 32, 34, 38, 43, 63, 73, 88, 92, 93, 94, 97, 104, 107, 109, 112, 114, 116; СОШ №№ 1, 17, 27, 43, Центр "Молодые таланты»
</t>
  </si>
  <si>
    <t>2.15</t>
  </si>
  <si>
    <t xml:space="preserve">Ремонт и оборудование спортивных залов.
Обустройство спортивных площадок. Ремонт и оборудование тиров: ДОУ все, за исключением 
№№ 1, 5, 10, 13, 30, 32, 46, 57, 73; СОШ №№ 3, 5, 6, 10, 12, 15, 17, 20, 23, 24, 27, 28, 29, 30, 32, 36, 44,  лицей № 2; гимназия № 18; школа-интернат № 2;  Центр "Молодые таланты"
</t>
  </si>
  <si>
    <t>Ремонт спортивной площадки в СОШ № 5, установка систем видеонаблюдения на спортивных площадках 10 школ. Оборудование спортивной площадки СОШ № 27. Установка полосы препятствий в СОШ 17</t>
  </si>
  <si>
    <t>Все работы выполнены</t>
  </si>
  <si>
    <t>2.16</t>
  </si>
  <si>
    <t xml:space="preserve">Оснащение мебелью, оборудованием, компьютерной техникой, мягким  инвентарём, учебниками, игрушками, костюмами:
ДОУ №№ 15, 18, 19, 29, 46, 57, 71, 94, 102, ул. Новоселов, 26
СОШ №№ 1, 3, 5, 6, 17, 20, 21, 28, 30, 36, 43, ООШ №15; лицей № 2, школа-интернат № 2; Центр «Молодые таланты»
</t>
  </si>
  <si>
    <t>Выполняется по направлению губернаторского проекта "Поддержка инициатив органов ученического самоуправления" (СОШ 5, 10). Приобретено оборудование для инженерных классов СОШ №№ 12, 23, 30</t>
  </si>
  <si>
    <t>2.17</t>
  </si>
  <si>
    <t xml:space="preserve">Все ОО, по мере выделения средств определение первоочередных:
-благоустройство территорий, восстановление асфальтового покрытия. 
-устройство системы ливневой канализации. 
Установка контейнеров: 
ДОУ №№ 3, 4, 5, 18, 19, 22, 29, 31, 34, 38, 46, 49, 52, 54, 56, 57, 69, 73, 74, 83, 84, 85, 88, 94, 97, 98, 99, 104, 105, 106, 107, 109, 112, 113, 114, 115, 116;  СОШ №№ 1, 3, 5, 6, 17, 20, 21, 23, 24, 27, 28, 29, 30, 32, 36, 43, 44; лицей № 2; гимназия № 8; ООШ № 15; школа-интернат № 2; Центр "Молодые таланты"
</t>
  </si>
  <si>
    <t>Приведены в нормативное состояние территории детских садов №№ 88, 104</t>
  </si>
  <si>
    <t>Работы выполнены</t>
  </si>
  <si>
    <t>2.18</t>
  </si>
  <si>
    <t>Установка игровых комплексов и малых архитектурных форм: ДОУ все, за исключением №№ 1, 6, 10, 13, 15, 30, 46; СОШ №№ 5, 28, 29, 30; гимназия № 18</t>
  </si>
  <si>
    <t>Приобретены и установлены МАФы на территории детских садов № 99, 22</t>
  </si>
  <si>
    <t>2.19</t>
  </si>
  <si>
    <t xml:space="preserve">Выпиловка деревьев. Озеленение территории: 
по графику ДО: ДОУ №№  18, 83, 94, 107; СОШ № 21
</t>
  </si>
  <si>
    <t>ИТОГО по задаче 2</t>
  </si>
  <si>
    <t xml:space="preserve">Ремонт покрытия спортивной площадки муниципального автономного учреждения дополнительного образования спортивной школы «Переборец»
</t>
  </si>
  <si>
    <t xml:space="preserve">Приобретение и установка оконных блоков ПВХ в спортивный зал муниципального автономного учреждения дополнительного образования спортивной школы олимпийского резерва «Метеор»
</t>
  </si>
  <si>
    <t>2.6.</t>
  </si>
  <si>
    <t>Строительство ледового тренировочного корта, ул. Волжская набережная, 40б</t>
  </si>
  <si>
    <t>Увеличение единовременной пропускной способности на 25 человек</t>
  </si>
  <si>
    <t>Итого по подпрограмме 1</t>
  </si>
  <si>
    <t>Подпрограмма 2  «ВЦП по физической культуре и спорту»</t>
  </si>
  <si>
    <t>1.</t>
  </si>
  <si>
    <t>Оказание услуг по спортивной подготовке в соответствии с федеральными стандартами спортивной подготовки</t>
  </si>
  <si>
    <t>Сохранение получателей услуг. Не менее 3000</t>
  </si>
  <si>
    <t>Услуги получены в полном объеме</t>
  </si>
  <si>
    <t xml:space="preserve">Выполнение работы по организации и проведению спортивно-оздоровительного этапа </t>
  </si>
  <si>
    <t xml:space="preserve">Сохранение получателей работ. Не менее 150 </t>
  </si>
  <si>
    <t xml:space="preserve">Предоставление помещений для тренировочного процесса воспитанникам муниципальных учреждений спорта </t>
  </si>
  <si>
    <t>Обеспечение к объектам спорта. Не менее 5</t>
  </si>
  <si>
    <t>Доступ к объектам предоставлен в полном объеме</t>
  </si>
  <si>
    <t>2.1.</t>
  </si>
  <si>
    <t xml:space="preserve">Осуществление контроля финансово-хозяйственной деятельности и ведение бухгалтерского учета </t>
  </si>
  <si>
    <t>содержание Централизованной Бухгалтерии</t>
  </si>
  <si>
    <t xml:space="preserve">Ассигнования выделены в полном объеме </t>
  </si>
  <si>
    <t xml:space="preserve"> </t>
  </si>
  <si>
    <t>Итого по подпрограмме 2</t>
  </si>
  <si>
    <t xml:space="preserve">Реализация мероприятий по профилактике заболеваний, сокращению потребления алкоголя и снижению ассоциированной с ним смертности трудоспособного населения, формированию и популяризации здорового образа жизни в учреждениях физической культуры и спорта </t>
  </si>
  <si>
    <t>Мероприятия не финансировались</t>
  </si>
  <si>
    <t>Отсутствие финансирования на реализацию мероприятий МП</t>
  </si>
  <si>
    <t xml:space="preserve">Реализация мероприятий по профилактике заболеваний, сокращению потребления алкоголя и снижению ассоциированной с ним смертности трудоспособного населения, формированию и популяризации здорового образа жизни в учреждениях образования </t>
  </si>
  <si>
    <t>проведено 10 мероприятий</t>
  </si>
  <si>
    <t>Реализация мероприятий по профилактике заболеваний, сокращению потребления алкоголя и снижению ассоциированной с ним смертности трудоспособного населения, формированию и популяризации здорового образа жизни в учреждениях культуры и дополнительного образования сферы культуры</t>
  </si>
  <si>
    <t>Реализация мероприятий по профилактике заболеваний, сокращению потребления алкоголя и снижению ассоциированной с ним смертности трудоспособного населения, формированию и популяризации здорового образа жизни в учреждениях молодежной политики</t>
  </si>
  <si>
    <t xml:space="preserve">не менее 5 мероприятий в год </t>
  </si>
  <si>
    <t>проведено 5 мероприятий</t>
  </si>
  <si>
    <t xml:space="preserve">Реализация мероприятий по профилактике заболеваний, сокращению потребления алкоголя и снижению ассоциированной с ним смертности трудоспособного населения, формированию и популяризации здорового образа жизни в учреждениях социальной поддержки населения </t>
  </si>
  <si>
    <t xml:space="preserve">не менее 2 мероприятий в год </t>
  </si>
  <si>
    <t>проведено 2 мероприятий</t>
  </si>
  <si>
    <t>Тематические публикации в средствах массовой информации</t>
  </si>
  <si>
    <t xml:space="preserve">не менее 52  тематических публикаций в год </t>
  </si>
  <si>
    <t>52 тематических публикаций</t>
  </si>
  <si>
    <t>ИТОГО по Задаче 1</t>
  </si>
  <si>
    <t xml:space="preserve">не менее 6 тематических публикаций в год </t>
  </si>
  <si>
    <t>6 тематических публикаций</t>
  </si>
  <si>
    <t>ИТОГО по Задаче 2</t>
  </si>
  <si>
    <t>Задача 3 - Участие в санитарно-гигиеническом просвещении населения и пропаганде донорства крови и (или) ее компонентов.</t>
  </si>
  <si>
    <t>ИТОГО по Задаче 3</t>
  </si>
  <si>
    <t>Подпрограмма 1 «Предоставление социальных выплат, пособий и компенсаций»</t>
  </si>
  <si>
    <t>Задача 1. Исполнение публичных обязательств, в том числе по переданным полномочиям Российской Федерации и Ярославской области,  по предоставлению выплат, пособий и компенсаций населению городского округа город Рыбинск</t>
  </si>
  <si>
    <t>Ежемесячная выплата на ребенка-инвалида</t>
  </si>
  <si>
    <t>Единовременное денежное вознаграждение лицам, удостоенным звания «Почетный гражданин города Рыбинска» и гражданам, удостоенным знаком отличия «За заслуги перед городом Рыбинском», ежемесячное денежное содержание лицам, удостоенным звания "Почетный гражданин города Рыбинска"</t>
  </si>
  <si>
    <t>Проведено 7 слётов. Охват детей 63%</t>
  </si>
  <si>
    <t>1.14</t>
  </si>
  <si>
    <t>Применение информационно-коммуникационных технологий в процессе выявления, поддержки и развития одаренных детей (диагностика, сетевые форумы, информационные дайджесты)</t>
  </si>
  <si>
    <t>Задача 2. Реализация инновационных моделей социального партнерства, содействие развитию кадрового потенциала муниципальной системы образования</t>
  </si>
  <si>
    <t>Проведение муниципальных мероприятий в рамках реализации федеральных проектов «Билет в будущее»,  «Большая перемена», "Шоу профессий", «Открытый урок», в том числе в дистанционном формате</t>
  </si>
  <si>
    <t xml:space="preserve">Использованы различные ресурсы профориентационного информирования обучающихся и их родителей </t>
  </si>
  <si>
    <t>Использованы различные ресурсы, включая Паблик ДО, межведомственное взаимодействие</t>
  </si>
  <si>
    <t>Развитие единой профориентационной среды в муниципальной системе образования (проведение конкурсов, соревнований, фестивалей по различным профессиям)</t>
  </si>
  <si>
    <t>В каждой ОО реализуется программа профессионального самоопределения. 70% старшеклассников  включены в цикл мероприятий</t>
  </si>
  <si>
    <t>Реализован 1 этап региональной программы "Моя первая профессия" (70 чел). Старшеклассники участвуют в предлагаемых интерактивных проектах</t>
  </si>
  <si>
    <t>Реализация общегородской программы «ProДВИЖЕНИЕ» в МСО: форумы, турниры, конкурсы, олимпиады, чемпионаты</t>
  </si>
  <si>
    <t>Охват не менее 70% старшеклассников</t>
  </si>
  <si>
    <t>73% охват</t>
  </si>
  <si>
    <t>Сопровождение учителей, эффективно реализующих проект ProДВИЖЕНИЕ</t>
  </si>
  <si>
    <t xml:space="preserve">Поддержка педагогов предоставлением социального жилья/обеспечения компенсации за съем жилья </t>
  </si>
  <si>
    <t xml:space="preserve">Для снижения кадрового дефицита выплачивается компенсация за съем жилья 5 учителям </t>
  </si>
  <si>
    <t>Реализация программ дополнительного профессионального образования и программ переподготовки учителей и студентов; выплата именных стипендий Администрации городского округа город Рыбинск ЯО студентам, проходящим переподготовку по дефицитным специальностям</t>
  </si>
  <si>
    <t xml:space="preserve">Целевая переподготовка студентов РППК (учителя начальных классов) для преподавания русского языка  в 5-6 классах  </t>
  </si>
  <si>
    <t>Реализация программы по переподготовке 10 учителей (переквалификация на учителя русского языка 5-6 классов). Грантовая поддержка и зачисление на программу</t>
  </si>
  <si>
    <t xml:space="preserve">Целевая переподготовка учителей русского языка  </t>
  </si>
  <si>
    <t xml:space="preserve">Реализация программы по переподготовке 10 учителей (переквалификация на учителя русского языка  5-6 классов). Грантовая поддержка претендентов для  зачисления на программу </t>
  </si>
  <si>
    <t>ИТОГО по подпрограмме 2</t>
  </si>
  <si>
    <t>Подпрограмма 3. "Ведомственная целевая программа функционирования отрасли "Образование"</t>
  </si>
  <si>
    <t>Задача 1. Обеспечение государственных гарантий прав граждан на доступное и качественное образование и социальную поддержку отдельных категорий обучающихся</t>
  </si>
  <si>
    <t>Предоставление муниципальных услуг по реализации основных образовательных программ дошкольного, начального, основного, среднего общего образования в муниципальных образовательных организациях</t>
  </si>
  <si>
    <t>отклонений нет, работы выполнены в полном объеме исходя из фактической потребности</t>
  </si>
  <si>
    <t xml:space="preserve">Организация обустройства и содержания мест (площадок) накопления твердых коммунальных отходов на территории города Рыбинска
</t>
  </si>
  <si>
    <t xml:space="preserve">содержание 103 контейнерных площадок, расположенных на муниципальной территории, обустройство 8 площадок </t>
  </si>
  <si>
    <t xml:space="preserve">содержание 103 контейнерных площадок, расположенных на муниципальной территории, обустройство 11 площадок </t>
  </si>
  <si>
    <t>финансирование с учетом доходов городского бюджета и расходов, предусмотренных кассовым планом</t>
  </si>
  <si>
    <t xml:space="preserve">Мероприятия инициативного бюджетирования по обустройству воркаут-площадки
</t>
  </si>
  <si>
    <t>обустройство воркаут-площадки на Буксирной ул. напротив ул. Гастелло, д. 5</t>
  </si>
  <si>
    <t>Задача 4. Формирование полной и достоверной информации о хозяйственных процессах и финансовых результатах деятельности обслуживаемых учреждений, необходимой для оперативного руководства и управления</t>
  </si>
  <si>
    <t>Количество обслуживаемых учреждений  - 17 ед.</t>
  </si>
  <si>
    <t>Предоставление бюджетных ассигнований на содержание МУ «ЦБ МУК», в том числе кредиторская задолженность</t>
  </si>
  <si>
    <t>Предоставление бюджетных ассигнований на содержание МКУ ГОГР «ЦО УК», в том числе кредиторская задолженность</t>
  </si>
  <si>
    <t xml:space="preserve">ИТОГО ПО ВЦП </t>
  </si>
  <si>
    <t>ИТОГО ПО МП</t>
  </si>
  <si>
    <t>I. Формирование полной и достоверной информации о хозяйственных процессах и финансовых результатах деятельности функционально-подчиненного учреждения, необходимой для оперативного руководства и управления.</t>
  </si>
  <si>
    <t>Содержание МАУ ГОГР "ТИЦ", а так же, помещений и иных объектов, находящихся в оперативном управлении или арендованных ТИЦ</t>
  </si>
  <si>
    <t>1 учреждение</t>
  </si>
  <si>
    <t>1  учреждение</t>
  </si>
  <si>
    <t>Проведение заседаний координационного совета по туризму при Главе городского округа город Рыбинск или иных форм собраний</t>
  </si>
  <si>
    <t>4 мероприятия</t>
  </si>
  <si>
    <t>Разработка и установка туристской навигации и ориентирующей информации</t>
  </si>
  <si>
    <t>2 объекта</t>
  </si>
  <si>
    <t>4 мероприятия/2 объекта</t>
  </si>
  <si>
    <t>4 мероприятия/5 объектов</t>
  </si>
  <si>
    <t>Содействие в организации разработке новых маршрутов, формирование новых интерактивных программ для популяризации культурно-туристского облика города Рыбинска</t>
  </si>
  <si>
    <t>2 продукта</t>
  </si>
  <si>
    <t>2 продукта (туристский маршрут для участия в конкурсе «Про-туризм», проект "Кулинарная лаборатория")</t>
  </si>
  <si>
    <t>Координация и участие в международных  выставках, форумах, конференциях и иных мероприятиях, связанных с повышением уровня туристской узнаваемости города Рыбинска</t>
  </si>
  <si>
    <t>3 мероприятия</t>
  </si>
  <si>
    <t>2.3.</t>
  </si>
  <si>
    <t>Увеличение уровня экскурсантов и туристов, посетивших город Рыбинск, выявленного посредствам проведенных статистических и маркетинговых исследований</t>
  </si>
  <si>
    <t>не менее 520 тыс.чел</t>
  </si>
  <si>
    <t>545 тыс.чел</t>
  </si>
  <si>
    <t>2.4.</t>
  </si>
  <si>
    <t>11 продуктов</t>
  </si>
  <si>
    <t>11 продуктов (Каталог-буклет, баннер, раздаточные материалы (5 видов) для мероприятий, визитки, презентации (3 вида)</t>
  </si>
  <si>
    <t>Проведение рекламных, информационных туров, пресс-туров, прием делегаций в целях популяризации Рыбинска во всероссийском информационном пространстве</t>
  </si>
  <si>
    <t>2 мероприятия</t>
  </si>
  <si>
    <t>4 единицы</t>
  </si>
  <si>
    <t>4 единицы (3 ролика на телеканале Р40 и один на телеканале "Россия 1")</t>
  </si>
  <si>
    <t>2.7.</t>
  </si>
  <si>
    <t>Разработка, поддержка туристского портала, как единого информационного поля для продвижения туристского имиджа города и работа с региональными туристскими платформами</t>
  </si>
  <si>
    <t>70 постов</t>
  </si>
  <si>
    <t>70 постов (оформление и ведение группы МАУ ГОГР "ТИЦ" Вконтакте, наполнение туристского портала города Рыбинска)</t>
  </si>
  <si>
    <t>2.8.</t>
  </si>
  <si>
    <t xml:space="preserve">Создание интерактивного информационно-коммуникационного пространства и его функциональное наполнение
в точке встречи гостей в ТИЦ
</t>
  </si>
  <si>
    <t>1 пространство</t>
  </si>
  <si>
    <t>2.9.</t>
  </si>
  <si>
    <t>5 человек</t>
  </si>
  <si>
    <t>Оплата по договорам на коммунальные услуги, обслуживание оргтехники, командировочные расходы сотрудников отдела опеки и попечительства, заработная плата и начисления на выплаты по оплате  труда. Численность отдела 17 человек</t>
  </si>
  <si>
    <t>Обеспечено нормальное функционирование отдела</t>
  </si>
  <si>
    <t>Государственная поддержка опеки и попечительства</t>
  </si>
  <si>
    <t>Выплаты производятся на следующие мероприятия:  ежемесячное содержание ребёнка в семье опекуна; вознаграждение приёмному родителю; единовременные выплаты при устройстве ребенка в семью, в соответствии с Законом Ярославской области от 19 декабря 2008 года № 65-з «Социальный кодекс Ярославской области»; возмещение транспортных расходов детям-сиротам; услуги ЖКХ приёмным семьям; возмещение расходов, связанных с арендой жилого помещения детям-сиротам старше 18 лет и включенным в список на предоставление жилья.</t>
  </si>
  <si>
    <t>Выплаты производятся в полном объёме</t>
  </si>
  <si>
    <t>Задача 3. Создание в муниципальной системе образования условий для эффективной реализации муниципальных образовательных услуг</t>
  </si>
  <si>
    <t>Реализация дополнительных профессиональных образовательных программ (ИОЦ). Оказание психолого-педагогической, медицинской и социальной помощи детям (ЦПД)</t>
  </si>
  <si>
    <t>Расходы на содержание и обеспечение деятельности учреждений</t>
  </si>
  <si>
    <t>Обеспечивается нормальное функционирование учреждений.  Оказывается консультационная помощь детям и их законным представителям</t>
  </si>
  <si>
    <t>3.2</t>
  </si>
  <si>
    <t>Обеспечение функционирования образовательных организаций (МУ ЦОФ)</t>
  </si>
  <si>
    <t>Обеспечено ведение бухгалтерского учета, бюджетной  и налоговой отчетности. Транспортные услуги оказываются по мере необходимости по заявкам учреждений</t>
  </si>
  <si>
    <t>ИТОГО по подпрограмме 3</t>
  </si>
  <si>
    <t>ИТОГО ПО МУНИЦИПАЛЬНОЙ ПРОГРАММЕ</t>
  </si>
  <si>
    <t xml:space="preserve">Подпрограмма 1 «Развитие физической культуры и спорта в городском округе город Рыбинск» </t>
  </si>
  <si>
    <t>всего</t>
  </si>
  <si>
    <t xml:space="preserve"> ГБ</t>
  </si>
  <si>
    <t>Др.ист.</t>
  </si>
  <si>
    <t>1.1.</t>
  </si>
  <si>
    <t xml:space="preserve">Проведение и принятие участия в спартакиадах различного уровня </t>
  </si>
  <si>
    <t xml:space="preserve">Участие в спартакиадах не менее 2 000 человек в год </t>
  </si>
  <si>
    <t>Проведено 11 этапов спартакиады среди студентов, приняло участие более 1000 человек</t>
  </si>
  <si>
    <t>Выполнено</t>
  </si>
  <si>
    <t>1.2.</t>
  </si>
  <si>
    <t xml:space="preserve">Содержание техн. средств организации дорожного движения, в том числе светофоры Т7  - 120 светофоров                        </t>
  </si>
  <si>
    <t>Устранение деформаций, повреждений покрытий автомобильных дорог</t>
  </si>
  <si>
    <t>Работы выполнены на площади 10,69 тыс. кв. м.</t>
  </si>
  <si>
    <t>Приведение в нормативное состояние автомобильных дорог местного назначения, обеспечивающих подъезды к объектам социального назначения</t>
  </si>
  <si>
    <t xml:space="preserve">2024 г. - протяженность 1,53 км (5 объектов),
</t>
  </si>
  <si>
    <t xml:space="preserve">Капитальный ремонт и ремонт дорожных объектов муниципальной собственности
</t>
  </si>
  <si>
    <t xml:space="preserve">2024 г. - протяженность 5,7 км (6 объектов)
</t>
  </si>
  <si>
    <t xml:space="preserve">Итого по  разделу (без учета кредиторской задолженности </t>
  </si>
  <si>
    <t>5</t>
  </si>
  <si>
    <t xml:space="preserve">Кредиторская задолженность </t>
  </si>
  <si>
    <t>Финансирование с учетом доходов городского бюджета и расходов, предусмотренных кассовым планом.</t>
  </si>
  <si>
    <t>Итого по  подпрограмме  1 (ГРБС -ДЖКХ)</t>
  </si>
  <si>
    <t xml:space="preserve">Итого по  подпрограмме 1 </t>
  </si>
  <si>
    <t>Подпрограмма 2. "Ремонт и (или) обустройство тротуаров на территории городского округа город Рыбинск Ярославской области"</t>
  </si>
  <si>
    <t xml:space="preserve">Мероприятия Департамента ЖКХ, транспорта и связи </t>
  </si>
  <si>
    <t>Задача 1. Комплексное развитие и благоустройство пешеходных территорий городского округа город Рыбинск Ярославской области"</t>
  </si>
  <si>
    <t>Приведение тротуаров к нормативным требованиям</t>
  </si>
  <si>
    <t xml:space="preserve">созданы комфортные и безопасные условия для передвижения по 13 пешеходным территориям
</t>
  </si>
  <si>
    <t>Подпрограмма 3. «Повышение безопасности дорожного движения в городском округе город Рыбинск Ярославской области»</t>
  </si>
  <si>
    <t xml:space="preserve">Задача 1. Обеспечение надежности и безопасности движения на улично-дорожной сети города Рыбинска </t>
  </si>
  <si>
    <t>Устройство недостающих средств организации и регулирования дорожного движения (светофоры, искусственные дорожные неровности, пешеходные переходы и др.)</t>
  </si>
  <si>
    <t>Оказание информационного содействия СМиСП в области развития социального предпринимательства, популяризация роли социального предпринимательства</t>
  </si>
  <si>
    <t>количество мероприятий, единиц - ежегодно не менее 2</t>
  </si>
  <si>
    <t>Проведение консультационной работы с СМиСП по вопросам, касающимся регулирования предпринимательской деятельности (в том числе по поддержке социального предпринимательства)</t>
  </si>
  <si>
    <t>количество консультаций, единиц - ежегодно более 700</t>
  </si>
  <si>
    <t>Проведение оценки стоимости 53 жилых помещений, находящихся в аварийном, расселяемом многоквартирном доме, для определения размера возмещения собственнику за изымаемое жилое помещение; оформление свидетельства на выморочное имущество по муниципальным жилым помещениям: г. Рыбинск, ул. Куйбышева  д. 13, кв. 32, г. Рыбинск, ул. Ворошилова, д. 16, кв. 51, г. Рыбинск, ул. Свободы, д. 29, кв. 208, г. Рыбинск, ул. 9 Мая, д. 19, кв. 27, г. Рыбинск, ул. Димитрова, д. 4, кв. 12;  проведение обследования технического состояния строительных конструкций МКД: ул. Чебышева, д. 5; изготовление техниских планов (технических паспортов) на 24 жилые помещения.</t>
  </si>
  <si>
    <t>5.6</t>
  </si>
  <si>
    <t>Реализация мероприятий по оказанию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t>
  </si>
  <si>
    <t>70 шт.</t>
  </si>
  <si>
    <t>5.7</t>
  </si>
  <si>
    <t>Оборудование объектов жилищного фонда для инвалидов с ограниченными возможностями передвижения</t>
  </si>
  <si>
    <t>4 шт.</t>
  </si>
  <si>
    <t xml:space="preserve">При проведении конкурсной процедуры в связи со снижением стоимости контракта образовалась экономия денежных средств </t>
  </si>
  <si>
    <t>ИТОГО по подпрограмме 5</t>
  </si>
  <si>
    <t xml:space="preserve">Показатель цели: Переселение граждан из аварийного жилищного фонда, подлежащего сносу, в благоустроенные жилые помещения </t>
  </si>
  <si>
    <t>Переселение граждан из аварийного жилищного фонда в городском округе город Рыбинск Ярославской области</t>
  </si>
  <si>
    <t xml:space="preserve">Предоставление жилых помещений 47 сем.  /          114 чел., расселяемая площадь 1 866,8 кв.м. </t>
  </si>
  <si>
    <t>4 ед. в электронном виде:
1. Справочная информация об инфраструктуре поддержки СМиСП городского округа город Рыбинск (актуализация), в разделе "Предпринимательство" на сайте Администрации.
2. Информации  по региональным программам по поддержке СМиСП (актуализация), на портале "Малое и среднее предпринимательство Рыбинска".
3. Методрекомендации по вопросам организации и ведения предпринимательской деятельности (актуализация).
4. Информационный справочник "Бизнес-вестник".</t>
  </si>
  <si>
    <t>3.</t>
  </si>
  <si>
    <t>Задача 3. Развитие системы финансовой поддержки СМиСП</t>
  </si>
  <si>
    <t>количество мероприятий- 
ежегодно- не менее 4</t>
  </si>
  <si>
    <t xml:space="preserve">4 ед.:
ежемесячная актуализация раздела "Финансовая поддержка" на портале "Малое и среднее предпринимательство Рыбинска",  направление информ. писем СМиСП, информирование в соцсетях и на сайте Администрации; информирование на совещаниях.
</t>
  </si>
  <si>
    <t>3.1.</t>
  </si>
  <si>
    <t xml:space="preserve"> Информирование СМиСП, а также самозанятых граждан о видах государственной финансовой поддержки в рамках региональных программ поддержки СМиСП  Ярославской области</t>
  </si>
  <si>
    <t>4.</t>
  </si>
  <si>
    <t>Задача 4. Развитие инфраструктуры поддержки СМиСП</t>
  </si>
  <si>
    <t>количество функционирующих организаций инфраструктуры поддержки СМиСП, единиц - ежегодно не менее 5</t>
  </si>
  <si>
    <t>4.1.</t>
  </si>
  <si>
    <t>Содействие созданию и осуществлению деятельности  организаций, выражающих интересы СМиСП</t>
  </si>
  <si>
    <t>5.</t>
  </si>
  <si>
    <t>6  участников (10 заявок)</t>
  </si>
  <si>
    <t>Итого по подпрограмме 4</t>
  </si>
  <si>
    <t>Подпрограмма 5. «Проведение массовых мероприятий»</t>
  </si>
  <si>
    <t>Задача 1. Проведение массовых мероприятий</t>
  </si>
  <si>
    <t xml:space="preserve">Организация и проведение мероприятий к Международному дню инвалидов </t>
  </si>
  <si>
    <t xml:space="preserve">Участие не менее
720 чел.
</t>
  </si>
  <si>
    <t>кол-во участников -1450 чел</t>
  </si>
  <si>
    <t xml:space="preserve">Организация и проведение мероприятий, посвященных Международному дню пожилых людей </t>
  </si>
  <si>
    <t>Задача 5. Поддержка СМиСП в области инноваций и промышленного производства</t>
  </si>
  <si>
    <t>количество СМиСП, получивших поддержку, единиц - ежегодно не менее 10</t>
  </si>
  <si>
    <t>количество СМиСП, получивших поддержку, - 11 юрлиц.</t>
  </si>
  <si>
    <t>Др. ср.</t>
  </si>
  <si>
    <t>5.1.</t>
  </si>
  <si>
    <t xml:space="preserve"> Содействие патентованию изобретений, полезных моделей, промышленных образцов, а также государственной регистрации иных результатов интеллектуальной деятельности, созданных СМиСП
</t>
  </si>
  <si>
    <t>количество СМиСП, получивших поддержку,- 11 юрлиц, 
28 обращений физических и юридических лиц.
1. Работа по взаимодействию с Федеральным институтом промышленной собственности (ФИПС), в том числе:
- подано заявок в Федеральный институт промышленной собственности - 17;
- получено патентов - 8;
- проведена подготовка ответов на запрос экспертизы по полезным моделям - 2.
- проведено внесение изменений в госреестр по товарным знакам - 1.
В ВОИР дано консультаций - 24.</t>
  </si>
  <si>
    <t>5.2.</t>
  </si>
  <si>
    <t>Содействие развитию взаимодействия малого,  среднего и крупного бизнеса в форме субконтрактации, аутсорсинга и др. с целью расширения сферы деятельности</t>
  </si>
  <si>
    <t>Осуществление поддержки молодых и квалифицированных кадров через различные формы повышения квалификации, подготовки и переподготовки: мастер-классы, творческие лаборатории, курсы повышения квалификации и др.</t>
  </si>
  <si>
    <t>Не менее 45 человек ежегодно</t>
  </si>
  <si>
    <t>VI. Сохранение и использование объектов культурного наследия, находящихся в собственности городского округа город Рыбинск Ярославской области</t>
  </si>
  <si>
    <t>Разработка и экспертиза проектно-сметной документации на реставрацию и приспособление комплекса зданий (главный дом, амбар, флигель) ансамбля городской усадьбы Наумова</t>
  </si>
  <si>
    <t xml:space="preserve">Разработка и экспертиза проектно-сметной документации </t>
  </si>
  <si>
    <t>Мероприятие выполнено</t>
  </si>
  <si>
    <t xml:space="preserve">VII. Реализация мероприятий регионального проекта «Культурная среда»
</t>
  </si>
  <si>
    <t>Приобретение музыкальных инструментов, оборудования и учебных материалов</t>
  </si>
  <si>
    <t xml:space="preserve">Оснащение музыкальными инструментами ДШИ №5, ул. Моховая, д.2а
</t>
  </si>
  <si>
    <t>В 2024 году заявка учреждения не прошла отбор в нацпроект "Культура"</t>
  </si>
  <si>
    <t>Модернизация  муниципальных детских школ искусств</t>
  </si>
  <si>
    <t>Ремонт «ДМШ № 1», «ДМШ № 2»</t>
  </si>
  <si>
    <t>Создание модельных муниципальных библиотек в целях реализации национального проекта «Культура»</t>
  </si>
  <si>
    <t xml:space="preserve">Создание модельной библиотеки на базе действующего филиала № 8, ул. Боткина, д.9
</t>
  </si>
  <si>
    <t xml:space="preserve">Создание модельной библиотеки на базе действующего филиала № 7, наб. Космонавтов, д. 19
</t>
  </si>
  <si>
    <t>Мероприятие выполнено в полном объеме</t>
  </si>
  <si>
    <t>ИТОГО по подпрограмме  «Сохранение и развитие культуры городского округа город Рыбинск Ярославской области»</t>
  </si>
  <si>
    <t>Ведомственная целевая программа отрасли «Культура»</t>
  </si>
  <si>
    <t>Задача 1. Развитие системы дополнительного образования в сфере культуры.</t>
  </si>
  <si>
    <t>Сохранность контингента в учреждениях дополнительного и предпрофессионального образования детей -  2106 человек</t>
  </si>
  <si>
    <t>Сохранность контингента в учреждениях дополнительного и предпрофессионального образования детей -  2059 человек</t>
  </si>
  <si>
    <t>Муниципальное задание выдано 7 учреждениям дополнительного образования.</t>
  </si>
  <si>
    <t>Предоставление субсидий муниципальным учреждениям дополнительного образования на выполнение мероприятий в сфере антитеррористической защищённости объектов, мероприятий по противодействию идеологии терроризма</t>
  </si>
  <si>
    <t>Ремонт санузла 1-го этажа ДМШ №3</t>
  </si>
  <si>
    <t>Выполнение ремонтных работ (ремонт помещения библиотеки) в муниципальном бюджетном учреждении дополнительного образования города Рыбинска «Детская музыкальная школа № 1 им. П.И. Чайковского»</t>
  </si>
  <si>
    <t>Ремонт помещения библиотеки</t>
  </si>
  <si>
    <t xml:space="preserve">Задача 2. Создание условий для организации досуга населения, развития творческого потенциала горожан, удовлетворения духовных потребностей разных категорий жителей города. </t>
  </si>
  <si>
    <t xml:space="preserve">1. Кол-во посещений организаций культуры в соответствии с реализацией национального проекта «Культура» (тыс. чел.): 1002,5
</t>
  </si>
  <si>
    <t>Муниципальное задание выдано 5 учреждениям культурно-досугового типа и 2 театрам</t>
  </si>
  <si>
    <t>Привлечение внебюджетных средств на выполнение муниципального задания муниципальным культурно-досуговым учреждениям, театрам</t>
  </si>
  <si>
    <t xml:space="preserve">Предоставление субсидии на иные цели на поддержку творческой деятельности и укрепление материально-технической базы муниципальных театров </t>
  </si>
  <si>
    <t>Создание четырех спектаклей в течение года</t>
  </si>
  <si>
    <t xml:space="preserve">Созданы спектакли: «Женитьба 2.0», «В списках не значился», "Евгений Онегин", "Трезвые мысли" 
 </t>
  </si>
  <si>
    <t>Предоставление субсидии  на поддержку творческой деятельности и техническое оснащение муниципальных кукольных театров</t>
  </si>
  <si>
    <t>Создание трех спектаклей  течение года</t>
  </si>
  <si>
    <t>Предоставление грантов в форме субсидии на исполнение муниципального социального заказа в сфере организации досуга для жителей города Рыбинска</t>
  </si>
  <si>
    <t xml:space="preserve">В 2024 году конкурс на предоставление грантов в форме субсидии на исполнение муниципального социального заказа не проводился </t>
  </si>
  <si>
    <t>отсутствие финансирования</t>
  </si>
  <si>
    <t>Предоставление субсидий муниципальным учреждениям культуры  на выполнение мероприятий в сфере пожарной безопасности</t>
  </si>
  <si>
    <t>Субсидия не предоставлялась</t>
  </si>
  <si>
    <t>Предоставление субсидий муниципальным учреждениям культуры на выполнение мероприятий в сфере антитеррористической защищённости объектов</t>
  </si>
  <si>
    <t>Ремонт большого зала ОКЦ</t>
  </si>
  <si>
    <t>Замена трубопроводов отопления из стальных труб на трубопроводы из многослойных полимерных труб в муниципальном учреждении культуры "Культурно-досуговый комплекс "Переборы"</t>
  </si>
  <si>
    <t>Замена системы отопления в КДК "Переборы"</t>
  </si>
  <si>
    <t xml:space="preserve">Замена покрытия крыльца и пандуса муниципального учреждения культуры Дворец культуры "Вымпел"
</t>
  </si>
  <si>
    <t>Замена покрытия крыльца и пандуса в МУК ДК "Вымпел"</t>
  </si>
  <si>
    <t>Ремонт пола большого зала  в МУК ОКЦ</t>
  </si>
  <si>
    <t>Ремонт крыльца эвакуационного выхода муниципального учреждения культуры Дворец культуры "Вымпел"</t>
  </si>
  <si>
    <t>Ремонт крыльца эвакуационного выхода ДК "Вымпел"</t>
  </si>
  <si>
    <t>Ремонт стен фасада муниципального учреждения культуры Дворец культуры "Вымпел"</t>
  </si>
  <si>
    <t>Ремонт стен фасада ДК "Вымпел"</t>
  </si>
  <si>
    <t>Ремонт сценического освещения и пожарной системы муниципального учреждения культуры Дом культуры "Слип"</t>
  </si>
  <si>
    <t>Ремонт сценического освещения и пожарной системы в ДК "Слип"</t>
  </si>
  <si>
    <t>Приобретение светового оборудования для ДК "Слип"</t>
  </si>
  <si>
    <t>Поставка оборудования для видеонаблюдения с вводом в эксплуатацию в КДК "Переборы"</t>
  </si>
  <si>
    <t>Приобретение стульев для проведения мероприятий в  МУК ОКЦ</t>
  </si>
  <si>
    <t>Приобретение стульев для МУК ОКЦ</t>
  </si>
  <si>
    <t>Ремонт внутреннего двора в Муниципальном учреждении культуры "Рыбинский драматический театр"</t>
  </si>
  <si>
    <t>Ремонт внутреннего двора  Рыбинского драматического театра</t>
  </si>
  <si>
    <t xml:space="preserve">Задача 3. Развитие библиотечного дела, совершенствование информационно-библиотечного обслуживания населения </t>
  </si>
  <si>
    <t>Доля населения г. Рыбинска, охваченная библиотечным обслуживанием (%) - не менее
32,9</t>
  </si>
  <si>
    <t>Доля населения г. Рыбинска, охваченная библиотечным обслуживанием (%) - 35,8</t>
  </si>
  <si>
    <t>Предоставление субсидий на финансовое обеспечение выполнения муниципального задания муниципальным библиотекам, в том числе кредиторская задолженность</t>
  </si>
  <si>
    <t>Муниципальное задание выдано 1 библиотечной системе города Рыбинска, которая включает в себя 13 библиотек-филиалов</t>
  </si>
  <si>
    <t>Формирование и обеспечение сохранности библиотечных фондов МУК ЦБС Рыбинска (не менее 3000 экз.)</t>
  </si>
  <si>
    <t>Пополнение книжных фондов в рамках реализации национального проекта "Культура" (модельная библиотека)</t>
  </si>
  <si>
    <t>Предоставление субсидий муниципальным учреждениям культуры на выполнение мероприятий в сфере антитеррористической защищённости объектов, мероприятий по противодействию идеологии терроризма</t>
  </si>
  <si>
    <t>Ремонт кровли гаража муниципального учреждения культуры "Централизованная библиотечная система города Рыбинска"</t>
  </si>
  <si>
    <t>Ремонт кровли гаража МУК ЦБС</t>
  </si>
  <si>
    <t>Закупка оборудования для МУК ЦБС</t>
  </si>
  <si>
    <t>дано консультаций совместно с организациями инфраструктуры поддержки СМиСП - 762</t>
  </si>
  <si>
    <t>2.</t>
  </si>
  <si>
    <t>Задача 2. Поддержка в сфере образования СМиСП и лиц, вовлекаемых в предпринимательскую деятельность, а также самозанятых граждан</t>
  </si>
  <si>
    <t>количество работников сферы малого и среднего предпринимательства и лиц, вовлекаемых в предпринимательскую деятельность, а также самозанятых граждан, получивших поддержку, человек - ежегодно не менее 40</t>
  </si>
  <si>
    <t>Организация обучения работников сферы малого и среднего предпринимательства и лиц, вовлекаемых в предпринимательскую деятельность, а также самозанятых граждан</t>
  </si>
  <si>
    <t>Организация обучающих мастер-классов, открытых уроков для молодежи, начинающих и действующих предпринимателей, работников сферы малого и среднего предпринимательства и лиц, вовлекаемых в предпринимательскую деятельность, а также самозанятых граждан</t>
  </si>
  <si>
    <t>количество участников, человек - ежегодно не менее 30</t>
  </si>
  <si>
    <t>Разработка и издание: учебно-методических, научно-методических изданий, пособий, справочников и др.</t>
  </si>
  <si>
    <t>количество 
изданий, единиц - ежегодно не менее 4</t>
  </si>
  <si>
    <t>Выполнены ремонтные работы, учреждения подготовлены к началу учебного года</t>
  </si>
  <si>
    <t>В рамках Губернаторского проекта "Решаем вместе!" реализованы проекты инициативного бюджетирования: ремонт кровли д/с 51, 57, 98, школы 23; ремонт полов в школе № 28; ремонт системы отопления в школах № 3, 44; ремонт крылец, отмостки, цоколя в д/с № 14.                  Отремонтированы потолки на 3 и 4 этажах школы № 3; отремонтирована кровля в дс №№ 56, 115. Заменены окна в 9 ОУ. Отремонтированы крыльца и цоколь в 3-х ОУ</t>
  </si>
  <si>
    <t>2.3</t>
  </si>
  <si>
    <t xml:space="preserve">Ремонт, реконструкция пищеблоков, обеденных и актовых залов. Замена мебели, технологического и санитарного оборудования: ДОУ №№ 3, 4, 29, 32, 57, 85, 88, 105, 112, СОШ №№ 1, 3, 5, 6, 10, 12, 17, 20, 27, 28, 29, 30, 32, 44, ООШ № 15
</t>
  </si>
  <si>
    <t>2.4</t>
  </si>
  <si>
    <t>Ремонт и реконструкция медицинских блоков. Замена оборудования: ДОУ №№ 4, 10, 15, 18, 19, 26, 46, 52, 85, 97, 107, ООШ № 15; гимназия № 18</t>
  </si>
  <si>
    <t>2.5</t>
  </si>
  <si>
    <t>Строительство и восстановление прогулочных веранд (теневых навесов): ДОУ №№ 4, 5, 14, 16, 22, 29, 31, 32, 38, 43, 51, 52, 57, 71, 84, 93, 94, 97, 98, 105, 107, 109, 112, 113, 114, 115</t>
  </si>
  <si>
    <t>Установлены новые веранды на территории детских садов № 52, 74 ("Решаем вместе"), детских садов № 114, 93 за счет средств дотации на решение вопросов местного значения по обращениям депутатов Ярославской областной Думы</t>
  </si>
  <si>
    <t>2.6</t>
  </si>
  <si>
    <t xml:space="preserve">Ремонт бассейнов: ДОУ №№ 70, 109, 112, 116; 
СОШ № 12
</t>
  </si>
  <si>
    <t>Проведение ремонта бассейна СОШ № 12, замена оборудования</t>
  </si>
  <si>
    <t>Отремонтирован бассейн, заменено оборудование</t>
  </si>
  <si>
    <t>2.7</t>
  </si>
  <si>
    <t>Ремонт санитарных комнат. Подводка горячей воды и обеспечение санитарным оборудованием кабинетов начальной школы: ДОУ №№ 22, 29, 30, 49, 51, 57, 70, 73, 84, 85, 92, 93, 105, 107, 109,110, 112, 115, СОШ №№ 1, 3, 5, 12, 17, 20, 28, 29, 32, лицей № 2; ООШ № 15; гимназия № 18; Центр "Молодые таланты"</t>
  </si>
  <si>
    <t>Отремонтированы санитарные комнаты в СОШ № 20, детском саду № 74</t>
  </si>
  <si>
    <t>Работы в СОШ № 20 выполнены в рамках губернаторского проекта "Решаем вместе!"</t>
  </si>
  <si>
    <t>2.8</t>
  </si>
  <si>
    <t>2.9</t>
  </si>
  <si>
    <t xml:space="preserve">Оборудование эвакуационных выходов:
ДОУ №№ 10, 16, 30, 31, 34, 43, 57, 63, 70, 85, 97, 105, 106, 109, 110, 113; СОШ №№ 6, 17, 20, 21, 27, 28, 29, 32, 44
</t>
  </si>
  <si>
    <t>Заменены лестницы эвакуационных выходов, отвечающие требованиям пожарной безопасности</t>
  </si>
  <si>
    <t>Оборудованы эвакуационные лестницы, отвечающие требованиям пожарной безопасности, в детских садах №№ 10, 30, 63, 106, 110, 113. В рамках проекта "Решаем вместе" - в д/с №№ 16, 110</t>
  </si>
  <si>
    <t>2.10</t>
  </si>
  <si>
    <t>Задача 3. Мониторинг социально-экономического развития города</t>
  </si>
  <si>
    <t>Подготовка доклада в соответствии с Указом Президента Российской Федерации от 28.04.2008 № 607 «Об оценке эффективности деятельности органов местного самоуправления муниципальных, городских округов и муниципальных районов»</t>
  </si>
  <si>
    <t xml:space="preserve">Наличие подготовленного и размещенного на официальном сайте Администрации доклада, ежегодно 1 ед. </t>
  </si>
  <si>
    <t>Доклад о достигнутых значениях показателей для оценки эффективности деятельности органов местного самоуправления за 2023 год и о планируемых значениях на 3-летний период подготовлен 23.04.2024 и размещен на официальном сайте Администрации городского округа город Рыбинск Ярославской области (адрес ссылки: http://www.rybadm.ru/upload/departament/investicii/оценка%20эффективности%20деятельности%20органов%20ОМСУ%20за%202023%20год.rar)</t>
  </si>
  <si>
    <t>Подготовка ежегодного Отчета о деятельности Главы и Администрации</t>
  </si>
  <si>
    <t>Наличие подготовленного ежегодного Отчета, ежегодно 1 ед.</t>
  </si>
  <si>
    <t>Отчет о деятельности Главы и Администрации подготовлен и размещен на официальном сайте Администрации городского округа город Рыбинск Ярославской области (адрес ссылки: http://rybinsk.ru/images/stories/department/investicii/Отчет_о_результатах_деятельности_Главы_и_Администрации_за_2023_год-версия15.04.2024.docx)</t>
  </si>
  <si>
    <t>Формирование отчета о выполнении мероприятий и оценке эффективности и результативности муниципальных программ, индикаторов Стратегии-2030; внесение отчетных данных в ФГАС «Управление»</t>
  </si>
  <si>
    <t>Наличие подготовленного ежегодного Отчета, ежегодно 2 ед. (по муниципальным программам), 1 ед. (по индикаторам Стратегии-2030)</t>
  </si>
  <si>
    <t xml:space="preserve">Годовой отчет о выполнении мероприятий и оценке эффективности и результативности муниципальных программ, индикаторов стратегии - 2030 за 2023 год подготовлен и размещен на  официальном сайте Администрации городского округа город Рыбинск Ярославской области (адрес ссылки: http://www.rybadm.ru/upload/departament/investicii/Годовой%20отчет%20по%20МП%20за%202023%20год.rar), отчет о выполнении мероприятий муниципальных программ за 1 полугодие 2024 года подготовлен и направлен в контрольно-счетную палату г. Рыбинска по запросу. </t>
  </si>
  <si>
    <t>Формирование отчетов по основным показателям социально-экономического развития городского округа город Рыбинск Ярославской области</t>
  </si>
  <si>
    <t>Наличие отчета, ежегодно 2 ед.</t>
  </si>
  <si>
    <t xml:space="preserve">Годовой отчет за 2023 год сформирован и размещен на официальном сайте Администрации городского округа город Рыбинск Ярославской области (адрес ссылки: http://www.rybadm.ru/upload/departament/investicii/СЭР%20г.%20Рыбинска%20в%20янв-дек.%202023%20г..xlsx). Подготовлен отчет за 9 месяцев 2024 года </t>
  </si>
  <si>
    <t xml:space="preserve">ИТОГО по задаче 3 </t>
  </si>
  <si>
    <t>Задача 4. Активизация инвестиционной деятельности, сопровождение инвестиционных проектов, привлечение внебюджетных источников для решения задач социально-экономического развития города</t>
  </si>
  <si>
    <t>Мониторинг ГЧП в ФГАС «Управление»</t>
  </si>
  <si>
    <t xml:space="preserve">Внесение данных 2 раза в год </t>
  </si>
  <si>
    <t xml:space="preserve">Данные занесены в полном объеме 30.01.2024 и 30.07.2024 
</t>
  </si>
  <si>
    <t xml:space="preserve">Проведение заседаний комиссий по контролю деятельности концессионера </t>
  </si>
  <si>
    <t xml:space="preserve">Проведено 4 заседания в год </t>
  </si>
  <si>
    <t xml:space="preserve">Проведено 5 заседаний </t>
  </si>
  <si>
    <t>Актуализация реестра (каталога) свободных площадей и земельных участков для размещения новых объектов строительства (перспективных инвестиционных площадок различного назначения); инвестиционной маркет-карты «Объекты и территории для инвестирования»</t>
  </si>
  <si>
    <t xml:space="preserve">Документы актуализированы 2 раза в год </t>
  </si>
  <si>
    <t>Задача 3. Реализация мероприятий регионального проекта «Современная школа»</t>
  </si>
  <si>
    <t>3.1</t>
  </si>
  <si>
    <t>Создание детских технопарков «Кванториум»</t>
  </si>
  <si>
    <t>Закупка оборудования для создания школьного "Кванториума"</t>
  </si>
  <si>
    <t>Приобретено оборудование для школьного "Кванториума". В СОШ № 12 состоялось открытие детского технопарка</t>
  </si>
  <si>
    <t>ИТОГО по задаче 3</t>
  </si>
  <si>
    <t>ИТОГО по подпрограмме 1</t>
  </si>
  <si>
    <t>Подпрограмма 2. "Воспитание и развитие молодого гражданина Рыбинска в муниципальной системе образования"</t>
  </si>
  <si>
    <t xml:space="preserve">Разработка и внедрение Рабочих программ воспитания в каждой ОО. Проведение семинаров, участие в конференциях </t>
  </si>
  <si>
    <t>100% учреждений реализуют Рабочие программы воспитания</t>
  </si>
  <si>
    <t>Разработка и внедрение образовательных программ туристско-краеведческой направленности, в том числе для детей с ОВЗ, детей-инвалидов</t>
  </si>
  <si>
    <t>Не менее 80% обучающихся осваивают экскурсионные маршруты, в том числе по Рыбинску</t>
  </si>
  <si>
    <t>80% обучающихся осваивают экскурсионные маршруты, в том числе по Рыбинску</t>
  </si>
  <si>
    <t>Проведение муниципального и регионального  этапов Всероссийской олимпиады школьников, включая транспортные расходы</t>
  </si>
  <si>
    <t>не менее 48,5% обучающихся 7-11 классов принимают участие в муниципальном этапе ВсОШ</t>
  </si>
  <si>
    <t>43,2 % обучающихся 7-11 классов принимают участие в муниципальном этапе ВсОШ</t>
  </si>
  <si>
    <t>Проведение спортивных мероприятий муниципального уровня в рамках деятельности ШСК, в т. ч. для успешной сдачи нормативов ВФСК ГТО</t>
  </si>
  <si>
    <t>не менее 5,5% обучающихся и воспитанников включены в освоение ВФСК ГТО</t>
  </si>
  <si>
    <t>10,2% обучающихся и воспитанников включены в освоение ВФСК ГТО</t>
  </si>
  <si>
    <t>1.5</t>
  </si>
  <si>
    <t>Формирование  интеллектуальной активности обучающихся и воспитанников, в том числе через дистанционные проекты и программы , в том числе для детей с ОВЗ, детей-инвалидов</t>
  </si>
  <si>
    <t>Реализация не менее 4 мероприятий в дистанционном формате</t>
  </si>
  <si>
    <t>6 мероприятий муниципального уровня проведено в дистанционном формате</t>
  </si>
  <si>
    <t>1.6</t>
  </si>
  <si>
    <t>Выплата стипендий Главы городского округа город Рыбинск лучшим учащимся</t>
  </si>
  <si>
    <t>ежегодное премирование 15 лучших старшеклассников по рейтинговому отбору</t>
  </si>
  <si>
    <t xml:space="preserve">Выплачиваются стипендии Главы 15 лучшим учащимся по 1200 в месяц </t>
  </si>
  <si>
    <t>1.7</t>
  </si>
  <si>
    <t>Проведение церемонии приема Главы городского округа город Рыбинск лучших выпускников школ</t>
  </si>
  <si>
    <t>Ежегодное премирование выпускников -  медалистов I и II степени</t>
  </si>
  <si>
    <t>1.8</t>
  </si>
  <si>
    <t xml:space="preserve">1. Плата за 2024 год утверждена постановлением Администрации городского округа город Рыбинск Ярославской области от 22.12.2023 № 1712 "О внесении изменений в постановление Администрации городского округа город Рыбинск Ярославской области от 14.12.2020 № 2899"
2. Плата за 2025 год утверждена постановлением Администрации городского округа город Рыбинск Ярославской области от 23.12.2024 № 1425 " Об утверждении Положения о расчете размера платы за пользование жилым помещением (платы за наем)." </t>
  </si>
  <si>
    <t>Установление или индексация размера платы за жилое помещение, находящееся в муниципальной собственности городского округа город Рыбинск и предоставляемое по договору коммерческого найма</t>
  </si>
  <si>
    <t xml:space="preserve">Утверждена постановлением Администрации городского округа город Рыбинск Ярославской области от 25.03.2024 № 306 "Об утверждении базового размера платы за наем жилого фонда коммерческого использования" </t>
  </si>
  <si>
    <t>Установление или индексация стоимости услуг, предоставляемых согласно гарантированному перечню услуг по погребению</t>
  </si>
  <si>
    <t>Фестиваль реализован в распределенном формате.43 % детей в возрасте 5-18 лет охвачены различными формами освоения культурного наследия</t>
  </si>
  <si>
    <t>1.13</t>
  </si>
  <si>
    <t>Подпрограмма 2 "Создание условий для информированности населения о деятельности органов местного самоуправления"</t>
  </si>
  <si>
    <t>Издание газеты "Рыбинские известия"</t>
  </si>
  <si>
    <t>102 номера</t>
  </si>
  <si>
    <t xml:space="preserve"> 101 номер </t>
  </si>
  <si>
    <t>Выпуск сетевого издания "Рыбинские известия"</t>
  </si>
  <si>
    <t>1 435 штук</t>
  </si>
  <si>
    <t>1435 штук</t>
  </si>
  <si>
    <t>Укрепление материально-ресурсной базы учреждения (закупка оборудования)</t>
  </si>
  <si>
    <t>Осуществление информационного освещения деятельности ОМСУ</t>
  </si>
  <si>
    <t>Установлена (проиндексирована) стоимость услуг, не чаще 1 раз в год</t>
  </si>
  <si>
    <t xml:space="preserve">Утверждена постановлением Администрации городского округа город Рыбинск Ярославской области от 26.02.2024 № 204 "О внесении изменения в постановление Главы городского округа город Рыбинск от 06.10.2009" </t>
  </si>
  <si>
    <t xml:space="preserve">Установление или индексация платы за предоставление места для продажи товаров (выполнения работ, оказания услуг) на ярмарках, организуемых Администрацией </t>
  </si>
  <si>
    <t>Установлен (проиндексирован) размер платы, по мере необходимости, но не реже 1 раза в 3 года</t>
  </si>
  <si>
    <t>Утверждена постановлением Администрации городского округа город Рыбинск Ярославской области от 23.12.2024 № 1426 "Об утверждении платы за предоставление места для продажи товаров (выполнения работ, оказания услуг)на ярмарках".</t>
  </si>
  <si>
    <t>Установление или индексация размера платы за содержание жилого помещения для собственников жилых помещений, которые не приняли решение о выборе способа управления многоквартирным домом</t>
  </si>
  <si>
    <t xml:space="preserve">Утверждена постановлением Администрации городского округа город Рыбинск Ярославской области от 10.06.2024 № 612 "О внесении изменений в постановление Администрации городского округа город Рыбинск Ярославской области от 17.11.2022 № 4539" </t>
  </si>
  <si>
    <t xml:space="preserve">Подготовка предложений о предельных индексах изменения размера платы за коммунальные услуги и направление в министерство тарифного регулирования Ярославской области </t>
  </si>
  <si>
    <t>Наличие подготовленного предложения и направление в министерство тарифного регулирования Ярославской области, 1 ед. в год</t>
  </si>
  <si>
    <t>Предложение подготовлено и направлено в министерство тарифного регулирования Ярославской области 23.05.2024</t>
  </si>
  <si>
    <t>Подготовка информации по изменению уровня цен, тарифов</t>
  </si>
  <si>
    <t>Наличие подготовленной информации, 1 ед. в год</t>
  </si>
  <si>
    <t>Подготовлена информация по  изменению уровня цен, тарифов и направлена в адрес ГРБС 31.05.2024, 28.08.2024</t>
  </si>
  <si>
    <t>ИТОГО по задаче 6</t>
  </si>
  <si>
    <t>Задача 7: Содействие развитию конкуренции в городском округе город Рыбинск</t>
  </si>
  <si>
    <t>Подготовка и актуализация плана мероприятий по содействию развития конкуренции в разрезе товарных рынков, системных мероприятий, направленных на развитие конкуренции городском округе город Рыбинск</t>
  </si>
  <si>
    <t>Наличие подготовленного плана по содействию развития конкуренции, ежегодно 1 ед.</t>
  </si>
  <si>
    <t xml:space="preserve">План мероприятий по содействию развития конкуренции в разрезе товарных рынков, системных мероприятий, направленных на развитие конкуренции городском округе город Рыбинск, подготовлен и утвержден постановлением Администрации городского округа город Рыбинск Ярославской области от 23.07.2024 № 807 "О внесении изменений в  постановление Администрации городского округа город Рыбинск Ярославской области от 24.12.2021 № 3342" и размещен на официальном сайте Администрации городского округа город Рыбинск Ярославской области (адрес ссылки: http://rybinsk.ru/images/stories/department/investicii/Дорожная_карта_к_постановлению_без_одного_окна.docx) </t>
  </si>
  <si>
    <t>Подготовка отчета по исполнению плана мероприятий по содействию развития конкуренции в разрезе товарных рынков, системных мероприятий, направленных на развитие конкуренции городском округе город Рыбинск</t>
  </si>
  <si>
    <t>Наличие подготовленного отчета по содействию развития конкуренции, ежегодно 1 ед.</t>
  </si>
  <si>
    <t>Предоставление муниципальных образовательных услуг в соответствии с общероссийским перечнем воспитанникам ДОУ и обучающимся общеобразовательных организаций</t>
  </si>
  <si>
    <t>Предоставлена услуга по дошкольному образованию в 58 дошкольных учреждениях и  группах детей дошкольного возраста в школах. В 27 муниципальных общеобразовательных учреждениях - 19893 обучающимся</t>
  </si>
  <si>
    <t>Субсидия перечисляется по графику в соответствии с заключенным Соглашением</t>
  </si>
  <si>
    <t>Организация присмотра и ухода за детьми, осваивающими основную образовательную программу  дошкольного образования</t>
  </si>
  <si>
    <t>Предоставление услуги по присмотру и уходу за детьми в дошкольных образовательных организациях и группах для детей дошкольного возраста в общеобразовательных организациях</t>
  </si>
  <si>
    <t>Предоставлена услуга по присмотру и уходу воспитанникам в 58 ДОУ и группах детей дошкольного возраста в школах</t>
  </si>
  <si>
    <t>Организация содержания и воспитания детей в общеобразовательной школе-интернате № 2</t>
  </si>
  <si>
    <t>Услуга предоставляется 366 воспитанникам</t>
  </si>
  <si>
    <t>Компенсация части родительской платы за присмотр и уход за детьми в образовательных организациях</t>
  </si>
  <si>
    <t>Выплата компенсации части родительской платы за присмотр и уход за детьми, получающих дошкольное образование. 20% на первого ребенка, 50% - на второго, 70% - на третьего и последующих детей</t>
  </si>
  <si>
    <t>Компенсация выплачивается  родителям при предоставлении пакета документов в соответствии с Социальным кодексом ЯО</t>
  </si>
  <si>
    <t>Создать условия в 27 общеобразовательных и 58 дошкольных организациях   для реализации основных общеобразовательных программ дошкольного,  начального, основного, среднего общего образования</t>
  </si>
  <si>
    <t>Обеспечивается нормальное функционирование образовательных организаций (оплачиваются коммунальные услуги, услуги по содержанию имущества, налоги и пр.)</t>
  </si>
  <si>
    <t>Обеспечение бесплатным питанием отдельных категорий обучающихся в общеобразовательных организациях</t>
  </si>
  <si>
    <t>Предоставление одноразового бесплатного горячего питания за счет средств федерального и областного бюджета всем обучающимся начальных классов. Предоставление одноразового горячего бесплатного питания льготным категориям школьников и двухразового горячего бесплатного питания  за счет средств областного бюджета</t>
  </si>
  <si>
    <t>Услуга предоставляется школьникам, имеющим право на бесплатное горячее питание (ст. 63 Социального кодекса ЯО)</t>
  </si>
  <si>
    <t>Предоставление  частным общеобразовательным организациям субсидии на возмещение затрат на организацию питания обучающихся</t>
  </si>
  <si>
    <t>Субсидия предоставляется по заявкам гимназии в соответствии с заключенным Соглашением</t>
  </si>
  <si>
    <t>Реализация дополнительных общеразвивающих программ и дополнительных предпрофессиональных программ в соответствии с федеральными государственными требованиями в образовательных организациях дополнительного образования детей</t>
  </si>
  <si>
    <t xml:space="preserve">Предоставление услуг по дополнительному образованию детей </t>
  </si>
  <si>
    <t>Услуга предоставляется детям от 5 до 18 лет в Центре дополнительного образования детей "Молодые таланты"</t>
  </si>
  <si>
    <t>Реализация проекта по обеспечению развития системы дополнительного образования детей посредством внедрения механизма персонифицированного финансирования</t>
  </si>
  <si>
    <t>Предоставление частным общеобразовательным организациям субсидии на возмещение затрат на оплату коммунальных услуг</t>
  </si>
  <si>
    <t>Субсидия предоставляется по фактическим расходам Православной гимназии при предоставлении подтверждающих документов</t>
  </si>
  <si>
    <t>Задача 2. Осуществление переданных отдельных государственных полномочий Ярославской области в сфере опеки и попечительства в отношении несовершеннолетних лиц</t>
  </si>
  <si>
    <t>Обеспечение деятельности отдела опеки и попечительства</t>
  </si>
  <si>
    <t>Финансирование дорожного хозяйства</t>
  </si>
  <si>
    <t xml:space="preserve">Содержание технических средств организации дорожного движения (светофоров)
</t>
  </si>
  <si>
    <t>Розничный товарооборот по всем каналам реализации, млн. руб.</t>
  </si>
  <si>
    <t>Среднемесячная начисленная заработная плата по крупным, средним и малым  предприятиям и организациям, руб.</t>
  </si>
  <si>
    <t>Среднесписочная численность работающих по крупным, средним и малым предприятиям и организациям, чел.</t>
  </si>
  <si>
    <t>Общая площадь жилищного фонда, тыс. кв. м</t>
  </si>
  <si>
    <t>ДЖКХТиС</t>
  </si>
  <si>
    <t>Ввод жилья, тыс. кв. м</t>
  </si>
  <si>
    <t>ДАГ</t>
  </si>
  <si>
    <t>Общая протяженность автомобильных дорог общего пользования местного значения с твердым покрытием, км</t>
  </si>
  <si>
    <t>Доля дорог нормативного качества в общей протяженности автомобильных дорог общего пользования местного значения, %</t>
  </si>
  <si>
    <t>10.</t>
  </si>
  <si>
    <t>Степень износа сетей коммунальной инфра-структуры (в среднем по всем видам), %</t>
  </si>
  <si>
    <t>11.</t>
  </si>
  <si>
    <t>Доля домов частного жилого фонда, имеющих техническую возможность газификации, %</t>
  </si>
  <si>
    <t>УС</t>
  </si>
  <si>
    <t>12.</t>
  </si>
  <si>
    <t>Очередь в детские сады, человек</t>
  </si>
  <si>
    <t xml:space="preserve">                                                                                                                                                                                                                                                                                                                                                                                                                                                                                                                                                                                                                   </t>
  </si>
  <si>
    <t>ДО</t>
  </si>
  <si>
    <t>в т.ч. в возрасте:</t>
  </si>
  <si>
    <t>0-1,5 года</t>
  </si>
  <si>
    <t>1,5-3 года</t>
  </si>
  <si>
    <t>3-7 лет</t>
  </si>
  <si>
    <t>13.</t>
  </si>
  <si>
    <t>Доля муниципальных общеобразовательных учреждений, обучение в которых проходит в одну смену, %</t>
  </si>
  <si>
    <t>66,0</t>
  </si>
  <si>
    <t>62,0</t>
  </si>
  <si>
    <t>59,0</t>
  </si>
  <si>
    <t>48,0</t>
  </si>
  <si>
    <t>51,9</t>
  </si>
  <si>
    <t>59,3</t>
  </si>
  <si>
    <t>67,0</t>
  </si>
  <si>
    <t>14.</t>
  </si>
  <si>
    <t>79,8/       25 600</t>
  </si>
  <si>
    <t>88,9/ 28539</t>
  </si>
  <si>
    <t>80,9/   24850</t>
  </si>
  <si>
    <t>90,3/
25600</t>
  </si>
  <si>
    <t>59,7/ 25829</t>
  </si>
  <si>
    <t>97,0/  33640</t>
  </si>
  <si>
    <t>87,3/ 28000</t>
  </si>
  <si>
    <t>87,3/ 28030</t>
  </si>
  <si>
    <t>88/   33915</t>
  </si>
  <si>
    <t>УМП</t>
  </si>
  <si>
    <t>15.</t>
  </si>
  <si>
    <t>Доля населения, систематически зани-мающегося спортом в возрасте 3-79 лет, %</t>
  </si>
  <si>
    <t>ДФКС</t>
  </si>
  <si>
    <t>16.</t>
  </si>
  <si>
    <t>Кол-во культурно-массовых мероприятий/ кол-во посетивш. мероприят., ед./ тыс. чел.</t>
  </si>
  <si>
    <t>2100/ 368,5</t>
  </si>
  <si>
    <t>2110/ 369,5</t>
  </si>
  <si>
    <t>2117/  421,8</t>
  </si>
  <si>
    <t>1390/
242,5</t>
  </si>
  <si>
    <t>1299/  459,1</t>
  </si>
  <si>
    <t>1393/  513,6</t>
  </si>
  <si>
    <t>2258/ 517,5</t>
  </si>
  <si>
    <t>2140/ 375,5</t>
  </si>
  <si>
    <t>1943/ 542,0</t>
  </si>
  <si>
    <t>УК</t>
  </si>
  <si>
    <t xml:space="preserve">17.                                               </t>
  </si>
  <si>
    <t xml:space="preserve">2024 г. - новые светофоры 9 объектов, светофоры Т7 - 8 шт., ИДН без подходов - 6 шт., ИДН с комплектом работ - 1 шт., обустройство 11 пешеходных переходов.
</t>
  </si>
  <si>
    <t>1 объект (обустройство светофора пр. Революции / ул. Приборостроителей)</t>
  </si>
  <si>
    <t xml:space="preserve">Обустройство светофорного объекта с вызывной фазой для пешеходов в рамках реализации мероприятий инициативного бюджетирования
</t>
  </si>
  <si>
    <t xml:space="preserve">2024 г. - обустройство 1 светофорного объекта пр. Генерала Батова/Муниципальной ул.
</t>
  </si>
  <si>
    <t>оказана помощь 215 семьям</t>
  </si>
  <si>
    <t>Итого по подпрограмме 3</t>
  </si>
  <si>
    <t>Подпрограмма 4. «Содействие реализации прав граждан в сфере трудовой деятельности»</t>
  </si>
  <si>
    <t>Задача 1. Содействие развитию социального партнерства</t>
  </si>
  <si>
    <t>Проведение регионального этапа Всероссийского конкурса «Российская организация высокой социальной эффективности»</t>
  </si>
  <si>
    <t>Участие не менее 10 претендентов</t>
  </si>
  <si>
    <t>1 объект (обустройство светофора пр. Генерала Батова / ул. Муниципальная)</t>
  </si>
  <si>
    <t>Обустройство остановочных площадок, установка павильонов для ожидания на обустроенных остановочных площадках</t>
  </si>
  <si>
    <t xml:space="preserve">2024 г. - обустройство 18 посадочных площадок, 20 остановочных павильонов,
</t>
  </si>
  <si>
    <t>Разметка автомобильных дорог  и пешеходных переходов</t>
  </si>
  <si>
    <t xml:space="preserve">Горизонтальная разметка механизированным способом 401 км, ручным способом 20,88 тыс. кв. м; шумовая разметка 600 кв. м
</t>
  </si>
  <si>
    <t>нанесение разметки: механизированным способом - 200 км эмалью, ручным способом - 10000 кв. м эмалью</t>
  </si>
  <si>
    <t>Замена поврежденных дорожных знаков и стоек, установка недостающих дорожных знаков</t>
  </si>
  <si>
    <t>Замена дорожных знаков по предписаниям ГИБДД, плановые работы</t>
  </si>
  <si>
    <t>Замена дорожных знаков - 165 шт, техническое обслуживание - 230 шт.</t>
  </si>
  <si>
    <t>6.</t>
  </si>
  <si>
    <t>Обустройство участков автомобильных дорог недостающими знаками, сигнальными столбиками, ограждениями и электроосвещением</t>
  </si>
  <si>
    <t xml:space="preserve">Участие не менее
2020 чел.
</t>
  </si>
  <si>
    <t>Организация и проведение мероприятий, посвященных Дню памяти жертв политических репрессий</t>
  </si>
  <si>
    <t xml:space="preserve">Участие не менее
70 чел.
</t>
  </si>
  <si>
    <t>кол-во участников - 85 чел</t>
  </si>
  <si>
    <t>Организация и проведение мероприятий, посвященных Дню Победы советского народа в Великой Отечественной войне 1941-1945 годов</t>
  </si>
  <si>
    <t xml:space="preserve">Участие не менее
1550 чел.
</t>
  </si>
  <si>
    <t>общее кол-во участников - 1550 чел.</t>
  </si>
  <si>
    <t>Чествование долгожителей города(100 лет и более), супружеских пар, совместно проживших 40 и более лет</t>
  </si>
  <si>
    <t>Чествование не менее 30 чел.</t>
  </si>
  <si>
    <t>Поздравление 14 долгожителей и 17 супружеских пар</t>
  </si>
  <si>
    <t>Организация и проведение мероприятий, посвященных Всемирному дню охраны труда</t>
  </si>
  <si>
    <t>Чествование не менее 20 чел.</t>
  </si>
  <si>
    <t>Поздравлено 20 чел.</t>
  </si>
  <si>
    <t>Итого по подпрограмме 5</t>
  </si>
  <si>
    <t xml:space="preserve">МП "Развитие культуры в городском округе город Рыбинск Ярославской области" </t>
  </si>
  <si>
    <t xml:space="preserve">Подпрограмма 1 «Сохранение и развитие культуры городского округа город Рыбинск Ярославской области» </t>
  </si>
  <si>
    <t>I. Укрепление материально-технической базы учреждений культуры</t>
  </si>
  <si>
    <t>Приобретение основных средств для учреждений культуры: музыкальных инструментов, звукоусилительной и осветительной аппаратуры, компьютерной техники, концертных костюмов, мебели, экспозиционного оборудования (КДУ; театры; ЦБС)</t>
  </si>
  <si>
    <t xml:space="preserve">Не менее 4 учреждений, ежегодно </t>
  </si>
  <si>
    <t>В 2024 году мероприятия по приобретению основных средств для учреждений культуры были реализованы в рамках ВЦП пункты 2.2.15, 2.2.16, 2.2.17, 2.2.18, 3.2.6</t>
  </si>
  <si>
    <t>Отклонений от плана нет</t>
  </si>
  <si>
    <t>Подъем территории школы искусств № 6,
ул. 50 лет ВЛКСМ, д. 32А</t>
  </si>
  <si>
    <t xml:space="preserve">Отсутствие финансирования
</t>
  </si>
  <si>
    <t>Капитальный ремонт здания и благоустройство территории принадлежащей Муниципальному учреждению культуры дворец культуры «Волжский»</t>
  </si>
  <si>
    <t>Капитальный ремонт здания  Муниципального учреждения культуры дом культуры «Слип»</t>
  </si>
  <si>
    <t>Капитальный ремонт МУК ДК «Слип», ул. Пятилетки, д.27</t>
  </si>
  <si>
    <t xml:space="preserve">Проверка сметной стоимости
</t>
  </si>
  <si>
    <t>Капитальный ремонт Экспозиционного комплекса «Советская эпоха»</t>
  </si>
  <si>
    <t>Мероприятие частично выполнено в рамках ВЦП 2.2.11</t>
  </si>
  <si>
    <t xml:space="preserve">Отклонений от плана нет
</t>
  </si>
  <si>
    <t>II. Развитие системы дополнительного образования в сфере культуры</t>
  </si>
  <si>
    <t xml:space="preserve">Организация мероприятий, 
способствующих росту исполнительского мастерства молодых дарований по направлениям:
- традиционная народная культура;
- классическое музыкальное наследие;
- современное инструментальное и вокальное исполнительство.
</t>
  </si>
  <si>
    <t>Ежегодно, не менее 5 мероприятий</t>
  </si>
  <si>
    <t>В 2024 году мероприятия не проводились</t>
  </si>
  <si>
    <t>Недостаточное финансирование</t>
  </si>
  <si>
    <t>Учреждение премии Главы городского округа город Рыбинск «Новые имена в культуре Рыбинска»: для преподавателей учреждений доп. образования детей и для  одарённых детей</t>
  </si>
  <si>
    <t>Ежегодно, не менее 2 человек</t>
  </si>
  <si>
    <t>В 2024 году мероприятия по присуждению премии не проводились</t>
  </si>
  <si>
    <t>III. Развитие библиотечного дела, совершенствование информационно-библиотечного обслуживания населения</t>
  </si>
  <si>
    <t>IV. Создание условий для организации досуга населения, развития творческого потенциала горожан, удовлетворения духовных потребностей разных категорий жителей города.
Поддержка инновационных, социально значимых культурных проектов</t>
  </si>
  <si>
    <t xml:space="preserve">Государственные праздники (Новый год, Рождество Христово, День защитника Отечества, Международный женский день, Праздник весны и труда, День Победы, День России, День народного единства и другие).   Тематические книгоиздания.
</t>
  </si>
  <si>
    <t>Не менее 7 мероприятий ежегодно</t>
  </si>
  <si>
    <t xml:space="preserve">Дни воинской славы России.                                      
Социальные мероприятия и другие. 
Тематические книгоиздания.
</t>
  </si>
  <si>
    <t>Не менее 5 мероприятий, ежегодно</t>
  </si>
  <si>
    <t xml:space="preserve">День города. Дни микрорайонов.  НаШествие Дедов Морозов </t>
  </si>
  <si>
    <t>Не менее 2 мероприятий ежегодно</t>
  </si>
  <si>
    <t>Профессиональные праздники:  (Международный день театра, Международный  День музеев, Международный день музыки, День работника культуры и другие).</t>
  </si>
  <si>
    <t>Не менее 4 мероприятий ежегодно</t>
  </si>
  <si>
    <t>Фестивали, конкурсы (музыкальные, театральные, вокальные, хореографические и другие). Гастрольная деятельность.</t>
  </si>
  <si>
    <t>Организация, проведение и участие в городских физкультурно-оздоровительных и спортивно-массовых мероприятий среди лиц с ограниченными возможностями здоровья и инвалидов</t>
  </si>
  <si>
    <t>Участие в мероприятиях людей с ограниченными возможностями не менее 100 чел. в год</t>
  </si>
  <si>
    <t>1.3.</t>
  </si>
  <si>
    <t xml:space="preserve">Организация, проведение и участие в городских массовых физкультурно-спортивных мероприятиях городского значения различного уровня </t>
  </si>
  <si>
    <t>Не менее 8 мероприятий в год</t>
  </si>
  <si>
    <t xml:space="preserve"> Проведено 8 мероприятий</t>
  </si>
  <si>
    <t>1.4.</t>
  </si>
  <si>
    <t>Организация и проведение памятных мероприятий; награждений и чествований действующих спортсменов, ветеранов спорта, людей с ограниченными возможностями здоровья и инвалидов, работников сферы физической культуры и спорта, коллективов спорта, федераций по видам спорта, общественных организаций и объединений, популяризирующих физическую культуру и спорт на территории городского округа город Рыбинск Ярославской области</t>
  </si>
  <si>
    <t>Награждено не менее 150 чел</t>
  </si>
  <si>
    <t>1.5.</t>
  </si>
  <si>
    <t>Предоставление дополнительного материального обеспечения лучшим спортсменам и тренерам городского округа город Рыбинск Ярославской области</t>
  </si>
  <si>
    <t>Предоставление стипендии Главы не менее 10 чел.</t>
  </si>
  <si>
    <t xml:space="preserve">Предоставлено 25 стипендий </t>
  </si>
  <si>
    <t>1.6.</t>
  </si>
  <si>
    <t xml:space="preserve"> Организация, проведение и участие в соревнованиях, а также тренировочных сборов различного уровня</t>
  </si>
  <si>
    <t>100 мероприятий в год</t>
  </si>
  <si>
    <t>Проведено 130 мероприятий</t>
  </si>
  <si>
    <t>1.7.</t>
  </si>
  <si>
    <t xml:space="preserve">Принятие участия в организации и проведении межмуниципальных, региональных, межрегиональных, всероссийских и международных спортивных соревнований по различным видам спорта </t>
  </si>
  <si>
    <t>10 мероприятий в год</t>
  </si>
  <si>
    <t>Проведено 10 мероприятий, в том числе Международный лыжный Деминский марафон</t>
  </si>
  <si>
    <t> 2.1.</t>
  </si>
  <si>
    <t xml:space="preserve">Мероприятия по приведению материально-технической базы учреждений спорта в соответствие для осуществления уставной деятельности  </t>
  </si>
  <si>
    <t>Приведение материально-технической базы в соответствие - не менее 3 учреждений в год</t>
  </si>
  <si>
    <t>Проведено 6 мероприятий</t>
  </si>
  <si>
    <t>2.2.</t>
  </si>
  <si>
    <t xml:space="preserve">Реализация спортивной подготовки в муниципальных учреждениях спорта по видам спорта, культивируемым в городском округе город Рыбинск Ярославской области в т.ч.: обеспечение спортивным инвентарем и оборудованием, а также создание условий для организации качественного тренировочного процесса </t>
  </si>
  <si>
    <t>Совершенствование материально-технической базы не менее, чем в 13 учреждениях спорта в год</t>
  </si>
  <si>
    <t>Проведено 13 мероприятий</t>
  </si>
  <si>
    <t> 2.3.</t>
  </si>
  <si>
    <t xml:space="preserve">Развитие массового спорта на территории городского округа город Рыбинск Ярославской области в т.ч.: обустройство и ремонт спортивных объектов, приобретение спортивного инвентаря и оборудования 
 </t>
  </si>
  <si>
    <t>Совершенствование материально-технической базы - не менее 3 учреждений в год</t>
  </si>
  <si>
    <t>Проведено 4 мероприятия</t>
  </si>
  <si>
    <t> 2.4.</t>
  </si>
  <si>
    <t>Реализация мероприятий федерального проекта «Спорт – норма жизни», национального проекта "Демография":</t>
  </si>
  <si>
    <t>Совершенствование материально-технической базы города</t>
  </si>
  <si>
    <t>Субсидия предоставлена 2 учреждениям</t>
  </si>
  <si>
    <t xml:space="preserve">Предоставление субсидий на государственную поддержку организаций, входящих в систему спортивной подготовки </t>
  </si>
  <si>
    <t>Субсидия предоставлена 1 учреждению</t>
  </si>
  <si>
    <t xml:space="preserve">Предоставление и распределение субсидий из федерального бюджета бюджетам субъектов РФ в целях софинансирования расходных обязательств субъектов РФ по приобретению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t>
  </si>
  <si>
    <t>2.5.</t>
  </si>
  <si>
    <t>Реализация мероприятий в рамках Губернаторского проекта «Решаем вместе»:</t>
  </si>
  <si>
    <t>Реализовано 4 проекта</t>
  </si>
  <si>
    <t xml:space="preserve">Ремонт системы отопления здания муниципального автономного учреждения дополнительного образования спортивной школы № 1 имени В.С. Бацкевича
</t>
  </si>
  <si>
    <t xml:space="preserve">Проект  реализован </t>
  </si>
  <si>
    <t xml:space="preserve">Капитальный ремонт участка кровли здания муниципального учреждения дополнительного образования спортивной школы олимпийского резерва № 10 им. ЗТР Устинова-Иванова Л.Н.
</t>
  </si>
  <si>
    <t xml:space="preserve">Предоставлена субсидия на возмещение недополученных доходов в связи с оказанием услуг по перевозке отдельных категорий граждан по льготному месячному проездному билету
</t>
  </si>
  <si>
    <t xml:space="preserve">Возмещение расходов на обеспечение льготного проезда автомобильным и наземным электрическим транспортом по муниципальным маршрутам отдельных категорий граждан
</t>
  </si>
  <si>
    <t xml:space="preserve">Возмещены ГКУ ЯО "Организатор перевозок Ярославской области " расходы на обеспечение отдельных категорий граждан
</t>
  </si>
  <si>
    <t xml:space="preserve">ИТОГО по подпрограмме 4  </t>
  </si>
  <si>
    <t>ИТОГО по программе</t>
  </si>
  <si>
    <t>Задача 1. Участие в реализации проекта "Наши дворы"</t>
  </si>
  <si>
    <t xml:space="preserve">Благоустройство дворовых территорий МКД
</t>
  </si>
  <si>
    <t xml:space="preserve">благоустройство 15 дворовых территорий МКД
</t>
  </si>
  <si>
    <t>выполнено благоустройство 14-ти дворовых территорий</t>
  </si>
  <si>
    <t>отклонений нет</t>
  </si>
  <si>
    <t xml:space="preserve">Установка отдельно стоящих игровых площадок на общественных и дворовых территориях МКД, озеленение и водоотведение на придомовых территориях
</t>
  </si>
  <si>
    <t xml:space="preserve">установка 9 ед. отдельно стоящих детских игровых площадок;
озеленение и водоотведение на придомовых территориях - 2 ед.
</t>
  </si>
  <si>
    <t xml:space="preserve">Обустройство площадок для выгула животных
</t>
  </si>
  <si>
    <t xml:space="preserve">обустройство площадок для выгула животных  - 5 ед.
</t>
  </si>
  <si>
    <t xml:space="preserve">обустроены 5 площадок для выгула животных </t>
  </si>
  <si>
    <t>Задача 2. Организация архитектурно-художественной подсветки объектов города Рыбинска</t>
  </si>
  <si>
    <t>Устройство архитектурно-художественной подсветки объектов города Рыбинска</t>
  </si>
  <si>
    <t>6 объектов</t>
  </si>
  <si>
    <t>выполнена архитектурно-художественная подсветка 7-ми  объектов: Костел, Никольский дом, 2 моста через р. Черемуху, монумент Мать-Волга, Театр Кукол, Коммерческое училище (авиационный колледж)</t>
  </si>
  <si>
    <t>Задача 3. Повышение уровня вовлеченности заинтересованных граждан, организаций в реализацию мероприятий по благоустройству территории города</t>
  </si>
  <si>
    <t>Участие жителей в онлайн-голосовании  по отбору общественных территорий на федеральной онлайн платформе</t>
  </si>
  <si>
    <t>участие жителей в онлайн-голосовании (не менее 18800 чел.)</t>
  </si>
  <si>
    <t>Не менее 3 мероприятий ежегодно</t>
  </si>
  <si>
    <t>Не менее 5 мероприятий ежегодно</t>
  </si>
  <si>
    <t xml:space="preserve">Благоустройство общественных территорий, благоустройство которых начато в 2023 году
</t>
  </si>
  <si>
    <t xml:space="preserve">завершение работ по реализации проекта "Бульвар р. Черемухи. Укрепление зеленого каркаса города через развитие Бульварной ул. и набережной р. Черемухи"
</t>
  </si>
  <si>
    <t>Завершены работы</t>
  </si>
  <si>
    <t>Итого по мероприятиям программы</t>
  </si>
  <si>
    <t>7.1 .Выполнение комплекса мер по повышению эффективности использования энергетических ресурсов на объектах социальной сферы</t>
  </si>
  <si>
    <t>Организация работы по подаче энергетических деклараций муниципальными учреждениями</t>
  </si>
  <si>
    <t>Итого по разделу 7.1</t>
  </si>
  <si>
    <t>Ежемесячная доплата к пенсии, лицам замещавшим на постоянной основе должности в органах власти города Рыбинска</t>
  </si>
  <si>
    <t>Пенсия за выслугу лет лицам, замещавшим должности муниципальной  службы в городском округе город Рыбинск</t>
  </si>
  <si>
    <t>Ежемесячна доплата к трудовой пенсии по старости (инвалидности) депутатам, членам выборного органа местного самоуправления, выборным должностным лицам местного самоуправления в городском округе город Рыбинск</t>
  </si>
  <si>
    <t>Подпрограмма 2 «Социальное обслуживание населения»</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</si>
  <si>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 (МУ РКЦСОН)</t>
  </si>
  <si>
    <t xml:space="preserve">Предоставление социальных услуг 
не менее 9800 чел.
</t>
  </si>
  <si>
    <t xml:space="preserve">Предоставление социальных услуг  10170 чел.
</t>
  </si>
  <si>
    <t>Подпрограмма 3. «Социальная защита населения»</t>
  </si>
  <si>
    <t>Задача 1. Социальная защита семей с детьми и детей, оказавшихся в трудной жизненной ситуации, инвалидов, ветеранов и граждан, оказавшихся в трудной жизненной ситуации</t>
  </si>
  <si>
    <t xml:space="preserve">Субвенция на оказание социальной помощи отдельным категориям граждан - всего
в том числе:
</t>
  </si>
  <si>
    <t>малоимущим семьям, имеющим несовершеннолетних детей, и семьям с детьми, оказавшимся в трудной жизненной ситуации</t>
  </si>
  <si>
    <t>оказана помощь 226 семьям</t>
  </si>
  <si>
    <t>гражданам, оказавшимся в трудной жизненной ситуации</t>
  </si>
  <si>
    <t>оказание помощи не менее 1000 чел.</t>
  </si>
  <si>
    <t>оказана помощь 1343 чел.</t>
  </si>
  <si>
    <t>инвалидам на санаторно-курортное лечение по медицинским показаниям</t>
  </si>
  <si>
    <t>оказание помощи не менее 70 чел.</t>
  </si>
  <si>
    <t>оказана помощь 74 чел.</t>
  </si>
  <si>
    <t>Предоставление субвенции ОМС МО на оказание социальной  помощи отдельным категориям граждан – социальная помощь на газификацию отдельным категориям граждан</t>
  </si>
  <si>
    <t>оказана помощь 19 семьям</t>
  </si>
  <si>
    <t>оказание помощи не менее 235 чел.</t>
  </si>
  <si>
    <t xml:space="preserve">Участие в реализации перспективных, социально-значимых, творческих и др.  мероприятиях.
Проект «Ярославское лето»
</t>
  </si>
  <si>
    <t>Популяризация историко-культурного наследия путём издания краеведческой литературы и публикаций в СМИ</t>
  </si>
  <si>
    <t>Не менее 5 наименований ежегодно</t>
  </si>
  <si>
    <t>Изготовление, размещение  и демонтаж широкоформатной продукции для праздничного оформления города (День Победы, День города, Новый год, Рождество)</t>
  </si>
  <si>
    <t xml:space="preserve">не менее 3 баннеров ежегодно
</t>
  </si>
  <si>
    <t xml:space="preserve">Предоставление грантов в форме субсидий на реализацию проектов и поддержку учреждений и организаций культуры г. Рыбинска. Создание арт-резиденции.
Создание профессиональных мастерских
</t>
  </si>
  <si>
    <t>не менее 5 грантов ежегодно</t>
  </si>
  <si>
    <t>Отсутствие финансирования</t>
  </si>
  <si>
    <t>V. Содействие развитию кадрового потенциала отрасли «культура»</t>
  </si>
  <si>
    <t>летняя уборка -910,6 тыс. кв.м, зимняя - 910,6 тыс. кв.м, содержание ремонт фонтанов 6 шт., техническое обеспечение мероприятий - 6 шт., содержание памятников - 17 шт., месячник - 2230 тыс. кв.м, содержание пляжных кабинок - 3 шт, установка МАФ - не менее 50 шт., содержание 2-х стационарных туалетов</t>
  </si>
  <si>
    <t>летняя уборка -910,6 тыс. кв.м, зимняя - 910,6 тыс. кв.м, содержание ремонт фонтанов 6 шт., техническое обеспечение мероприятий - 6 шт., содержание памятников - 17 шт., месячник - 2229,3 тыс. кв.м, установка МАФ - 100 урн, 20 диспенсеров, ремонт МАФ - 10 шт.</t>
  </si>
  <si>
    <t>Благоустройство территории, прилегающей к военно-мемориальным объектам</t>
  </si>
  <si>
    <t>не выполнено в связи с отсутствием финансирования</t>
  </si>
  <si>
    <t>Содержание военно-мемориальных объектов</t>
  </si>
  <si>
    <t>44 объекта</t>
  </si>
  <si>
    <t xml:space="preserve">выполнено в объеме </t>
  </si>
  <si>
    <t>ИТОГО</t>
  </si>
  <si>
    <t xml:space="preserve">МП  "Увековечение памяти погибших при защите Отечества" </t>
  </si>
  <si>
    <t>Подпрограмма "Содержание объектов благоустройства и озеленение территории городского округа город Рыбинск Ярославской области"                                             (ГРБС - ДЖКХ, ТиС)</t>
  </si>
  <si>
    <t>Задача 1. Повышение освещенности городских улиц</t>
  </si>
  <si>
    <t>Организация уличного освещения</t>
  </si>
  <si>
    <t xml:space="preserve">протяженность сети 373,39 км </t>
  </si>
  <si>
    <t>выполнено</t>
  </si>
  <si>
    <t>Итого</t>
  </si>
  <si>
    <t>Кредиторская задолженность</t>
  </si>
  <si>
    <t>Всего с кредиторской задолженностью</t>
  </si>
  <si>
    <t>Задача 2. Совершенствование эстетической привлекательности общественных территорий город Рыбинск, улучшение структуры заленых насаждений</t>
  </si>
  <si>
    <t>Озеленение</t>
  </si>
  <si>
    <t>выкашивание газонов 2612,16 тыс. кв.м, содержание газонов 17,14 Га, посадка цветов 97,6 тыс.шт., спиливание аварийных деревьев - 480 шт. акарицидная обработка -80,6 Га, посадка деревьев - 420 ш., кустов - 1696 шт.</t>
  </si>
  <si>
    <t>выкашивание газонов 2612,16 тыс. кв.м, содержание газонов 17,14 Га, посадка цветов 109,72тыс.шт., спиливание аварийных деревьев - 369шт., , формовка крон деревьев 2910 шт., расчистка кустарника 27,24 тыс. кв.м, стрижка живых изгородей - 13,5 тыс. кв.м (3 раза), акарицидная обработка -80,6 Га, посадка деревьев - 420 ш., кустов - 1696 шт.</t>
  </si>
  <si>
    <t>отклонений нет, финансирование с учетом доходов городского бюджета и расходов, предусмотренных кассовым планом</t>
  </si>
  <si>
    <t>Уничтожение борщевика Сосновского</t>
  </si>
  <si>
    <t>уничтожение борщевика Сосновского - 40 га (дважды)</t>
  </si>
  <si>
    <t>Задача 3. Приведение в надлежащее состояние объектов благоустройства, создание благоприятных условий для жизни и отдыха жителей города</t>
  </si>
  <si>
    <t xml:space="preserve">Прочие мероприятия по благоустройству территорий города </t>
  </si>
  <si>
    <t>МП "Энергоэффективность в городском округе город Рыбинск Ярославской области"</t>
  </si>
  <si>
    <t xml:space="preserve">МП "Развитие водохозяйственного комплекса городского округа город Рыбинск Ярославской области" </t>
  </si>
  <si>
    <t xml:space="preserve">МП "Увековечение памяти погибших при защите Отечества" </t>
  </si>
  <si>
    <t>МП "Благоустройтво и озеленение территории городского округа город Рыбинск Ярославской области"</t>
  </si>
  <si>
    <t>ПП 1 "Содержание объектов благоустройства и озеленение территории городского округа город Рыбинск Ярославской области"</t>
  </si>
  <si>
    <t>ПП 2 "Благоустройство парков, площадей и обустройство других общественных территрий городского округа город Рыбинск Ярославской области"</t>
  </si>
  <si>
    <t xml:space="preserve">Обеспечение доступным и комфортным жильём </t>
  </si>
  <si>
    <t>МП «Обеспечение доступным и комфортным жильем населения городского округа город Рыбинск Ярославской области»</t>
  </si>
  <si>
    <t>Ликвидация несанкционированных свалок</t>
  </si>
  <si>
    <t>ликвидация 1 тыс. куб.м</t>
  </si>
  <si>
    <t>ликвидация 0,735 тыс. куб.м, утилизация 0,735 тыс. куб.м</t>
  </si>
  <si>
    <t>Организация проведения мероприятий при осуществлении деятельности по обращению с животными без владельцев</t>
  </si>
  <si>
    <t>отлов и содержание 27 животных</t>
  </si>
  <si>
    <t>не выполнено</t>
  </si>
  <si>
    <t>Неоднократно контракт на выполнение работ по отлову животных выставлялся в ГИС, заявок не поступало.</t>
  </si>
  <si>
    <t>Приобретение спецтехники в целях надлежащего санитарного содержания городских территорий</t>
  </si>
  <si>
    <t>лизинговые платежи по 35 ед. спецтехники</t>
  </si>
  <si>
    <t>Мероприятия по обеспечению деятельности учреждения сферы  благоустройства</t>
  </si>
  <si>
    <t>Поощрение муниципальных управленческих команд за достижение показателей деятельности органов исполнительной власти</t>
  </si>
  <si>
    <t>в плановых показателях МП  поощрение муниципальных управленческий команд не предусмотрено</t>
  </si>
  <si>
    <t>Задача 4. Содержание городских кладбищ в соответствии с санитарными и экологическими требованиями</t>
  </si>
  <si>
    <t>Организация и содержание мест захоронения, благоустройство городских кладбищ</t>
  </si>
  <si>
    <t>5 человек (Подготовка по программе профессиональной переподготовки "Гид-экскурсовод")</t>
  </si>
  <si>
    <t>2.10.</t>
  </si>
  <si>
    <t>Организация событийных межотраслевых мероприятий</t>
  </si>
  <si>
    <t>2 мероприятия (Участие в организации Международного форума «Инновации. Технологии. Производство», участие в организации открытия улицы Бульварной)</t>
  </si>
  <si>
    <t>2.11.</t>
  </si>
  <si>
    <t>Содействие развитию объектов, используемых для активных видом наземного и водного туризма</t>
  </si>
  <si>
    <t>1 объект</t>
  </si>
  <si>
    <t>0 объектов</t>
  </si>
  <si>
    <t>Отсутствует финансирование</t>
  </si>
  <si>
    <t>Задача 1. Популяризация роли предпринимательства, информационная, консультационная и организационная поддержка СМиСП и лиц, вовлекаемых в предпринимательскую деятельность 
поддержки СМиСП и лиц, вовлекаемых в предпринимательскую деятельность, а также самозанятых граждан</t>
  </si>
  <si>
    <t>количество работников сферы малого и среднего предпринимательства, организаций инфраструктуры СМиСП и лиц, вовлекаемых в предпринимательскую деятельность, а также самозанятых граждан, получивших поддержку, человек - ежегодно более 700</t>
  </si>
  <si>
    <t>762 консультации</t>
  </si>
  <si>
    <t>Организация и проведение исследований по проблемам развития СМиСП, информационно-аналитическое и методическое обеспечение деятельности СМиСП</t>
  </si>
  <si>
    <t>отчет по результатам  исследования, единиц - ежегодно - 1.</t>
  </si>
  <si>
    <t>опрос среди СМиСП г. Рыбинска в рамках проведения мониторинга состояния и развития конкурентной среды на товарных рынках ЯО (243 анкеты);
ежегодный отчет размещается на странице Министерства конкурентной политики ЯО (мониторинг  состояния и развития конкурентной среды).</t>
  </si>
  <si>
    <t>Проведение мероприятий, направленных на  поддержку предпринимательства: конференций, семинаров, «круглых столов», заседаний КСМиСП по актуальным вопросам предпринимательства, дней предпринимателя и т.п., а также участие в организации/проведении мероприятий в рамках региональной составляющей Национального проекта</t>
  </si>
  <si>
    <t>количество проведенных мероприятий, единиц - ежегодно 4</t>
  </si>
  <si>
    <t>Организация издания, изготовления, приобретения информационных материалов и стендов для презентации возможностей городского предпринимательства и создание муниципальной информационной системы и обеспечение ее функционирования в целях поддержки СМиСП, самозанятых граждан (портала)</t>
  </si>
  <si>
    <t>количество информационно-справочных материалов, единиц - ежегодно 2</t>
  </si>
  <si>
    <t xml:space="preserve">2 ед.:
- продлено действие портала  "Малое и среднее предпринимательство Рыбинска" (домен, хостинг) и актуализированы  информационные ресурсы  портала;
- актуализация на портале информационных материалов (ссылок) "Истории успеха" для презентации возможностей городского предпринимательства
</t>
  </si>
  <si>
    <t xml:space="preserve">  </t>
  </si>
  <si>
    <t xml:space="preserve">Освещение и популяризация деятельности органов власти и СМиСП, КСМиСП, эффективных методов и форм муниципальной поддержки, направленных на создание благоприятного предпринимательского климата и положительного имиджа предпринимателя, развитие механизма и способов информирования </t>
  </si>
  <si>
    <t>количество изданий, сюжетов и публикаций в средствах массовой информации, информирующих СМиСП о муниципальной поддержке, единиц ежегодно не менее 4</t>
  </si>
  <si>
    <t>275 публикаций - в СМИ, соцсетях (в том числе о муниципальной поддержке - 5, о господдержке - 140 ).</t>
  </si>
  <si>
    <t xml:space="preserve">                            </t>
  </si>
  <si>
    <t>Технологическое присоединение энергопринимающих устройств потребителей максимальной мощностью до 15 кВт</t>
  </si>
  <si>
    <t>Технологическое присоединение энергопринимающих устройств потребителей максимальной мощностью до 150 кВт</t>
  </si>
  <si>
    <t>Показатель цели: Улучшение жилищных условий отдельных категорий граждан,  проживающих на территории городского округа город Рыбинск Ярославской области</t>
  </si>
  <si>
    <t xml:space="preserve">Подпрограмма 1 «Формирование земельных участков для граждан, имеющих трех и более детей, и иных льготных категорий граждан на территории городского округа город Рыбинск Ярославской области» </t>
  </si>
  <si>
    <t xml:space="preserve">Предоставлены земельные участки из ранее сформированных в 2023 году.  </t>
  </si>
  <si>
    <t xml:space="preserve">Подпрограмма 2   «Переселение граждан из жилищного фонда, признанного непригодным для проживания, и (или) жилищного фонда с высоким уровнем износа  в городском округе город Рыбинск Ярославской области» </t>
  </si>
  <si>
    <t>Переселение граждан из жилищного фонда, признанного непригодным для проживания, и (или) жилищного фонда с высоким уровнем износа в городском округе город Рыбинск Ярославской области</t>
  </si>
  <si>
    <t xml:space="preserve">Предоставление жилых помещений 41 сем./               68 чел., площадь 1 235,6 кв.м.               </t>
  </si>
  <si>
    <t>Предоставлено большее количество жилых помещений из вторичного фонда .</t>
  </si>
  <si>
    <t xml:space="preserve">Подпрограмма 3   «Поддержка молодых семей городского округа город Рыбинск Ярославской области  в приобретении (строительстве) жилья» </t>
  </si>
  <si>
    <t xml:space="preserve"> Обеспечение молодых семей социальными выплатами на приобретение (строительство) жилья</t>
  </si>
  <si>
    <t>Кол-во семей, получивших свидетельство на приобретение (строительство) жилья- 3 семьи</t>
  </si>
  <si>
    <t>3 семьи получили свидетельство на приобретение жилья.</t>
  </si>
  <si>
    <t>Подпрограмма 4  «Поддержка граждан, проживающих на территории городского округа город Рыбинск Ярославской области, в сфере ипотечного жилищного кредитования» на 2021-2024 годы</t>
  </si>
  <si>
    <t>4.1</t>
  </si>
  <si>
    <t>Поддержка граждан, проживающих на территории городского округа город Рыбинск Ярославской области в сфере ипотечного жилищного кредитования</t>
  </si>
  <si>
    <t xml:space="preserve">1) кол-во семей, получившие субсидию на приобретение (строительство) жилья  - 1 семья;                                    2) кол-во семей, ежеквартально получающих субсидию на возмещение части ежемесячных аннуитетных платежей - 5 семей </t>
  </si>
  <si>
    <t>1)выдано свидетельство на получение субсидии на   приобретение (строительство) жилья 1 семье;                                                                             2)  обратились по факту и получили  субсидию на возмещение части ежемесячных аннуитетных платежей - 5 семьей.</t>
  </si>
  <si>
    <t>Подпрограмма 5 "Организация содержания муниципального жилищного фонда; создание условий для комфортного проживания отдельных категорий граждан"</t>
  </si>
  <si>
    <t>5.1</t>
  </si>
  <si>
    <t>Уплата взносов на капитальный ремонт общего имущества МКД в части помещений, находящихся в муниципальной собственности,</t>
  </si>
  <si>
    <t>в том числе кредиторская задолженность</t>
  </si>
  <si>
    <t>5.2</t>
  </si>
  <si>
    <t>Расходы на содержание и ремонт муниципальных жилых помещениий,временно не заселенных</t>
  </si>
  <si>
    <t>7,6 тыс. кв. м.</t>
  </si>
  <si>
    <t>7,4 тыс. кв. м.</t>
  </si>
  <si>
    <t>Уменьшение площади в связи с предоставлением свободных муниципальных жилых помещений гражданам.</t>
  </si>
  <si>
    <t>5.3</t>
  </si>
  <si>
    <t>Выполнение работ по содержанию и ремонту жилых помещений, находящихся в муниципальной собственности</t>
  </si>
  <si>
    <t>31 шт.</t>
  </si>
  <si>
    <t>При выполнении работ образовалась экономия денежных средств в связи с фактическим уменьшением объемов работ (объемы уточнены при исполнении работ).</t>
  </si>
  <si>
    <t>5.4</t>
  </si>
  <si>
    <t>Обеспечение деятельности МКУ "Жилкомцентр"</t>
  </si>
  <si>
    <t>Финансирование в пределах поступивших доходов городского бюджета и доведенного кассового плана</t>
  </si>
  <si>
    <t>5.5</t>
  </si>
  <si>
    <t>Выполнение других обязательств муниципального образования</t>
  </si>
  <si>
    <t>МП «Переселение граждан из аварийного жилищного фонда в   городском  округе   город Рыбинск Ярославской области»</t>
  </si>
  <si>
    <t xml:space="preserve">Безопасность жизнедеятельности </t>
  </si>
  <si>
    <t>МП "Обеспечение общественного порядка и противодействие терроризму на территории городского округа город Рыбинск Ярославской области"</t>
  </si>
  <si>
    <t>СДпз1 = 90/97=0,93
СДпз2 = 48,4/52,2=0,93
СДпз3 = 15/11=1,36
СДпз4 = 10,3/11=0,94
СДпз5 = 4200/4100=1,02
СДпз6 = 53,4/52,1=1,02</t>
  </si>
  <si>
    <t>МП «Защита населения и территории городского округа город Рыбинск Ярославской области от чрезвычайных ситуаций, обеспечение безопасности на водных объектах»</t>
  </si>
  <si>
    <t xml:space="preserve">средняя </t>
  </si>
  <si>
    <t xml:space="preserve">Организация муниципального управления </t>
  </si>
  <si>
    <t>МП "Повышение эфективности деятельности органов местного самоуправления"</t>
  </si>
  <si>
    <t xml:space="preserve">МП "Гражданское общество и открытая власть" </t>
  </si>
  <si>
    <t>Ведомственная целевая программа "Создание условий для информированности населения о деятельности органов местного самоуправления"</t>
  </si>
  <si>
    <t>МП «Управление муниципальными финансами»</t>
  </si>
  <si>
    <t>ПП 1 "Управление муниципальным долгом городского округа город Рыбинск Ярославской области"</t>
  </si>
  <si>
    <t>ПП 2 "Обеспечение бесперебойного функционирования муниципальных информационных систем Департамента финансов Администрации городского округа город Рыбинск Ярославской области"</t>
  </si>
  <si>
    <t>СДпз1 = 1
СДпз2 = 1</t>
  </si>
  <si>
    <t>МП «Создание условий для эффективного использования муниципального имущества»</t>
  </si>
  <si>
    <t>ПП 1 "Создание условий для повышения эффективности управления и распоряжения муниципальным имуществом"</t>
  </si>
  <si>
    <t>ПП 2 "Обеспечение содержания и технического обслуживания особо опасного производственного объекта"</t>
  </si>
  <si>
    <t xml:space="preserve">Приложение 3 </t>
  </si>
  <si>
    <t>Наименование муниципальной программы/
подпрограммы</t>
  </si>
  <si>
    <t>Оценка спепени достижения целей и задач МП/подпрограммы МП
(СДпз* = Рф / Рп 
(при увеличении показателя), 
СДпз* = Рп / Рф 
(при тенденции уменьшения)</t>
  </si>
  <si>
    <t>Степень реализации МП 
СРмп=
∑(СДпз / N)</t>
  </si>
  <si>
    <t>Прием Главы 125 медалистов:,  выплата премий в размере 2500/2000 рублей</t>
  </si>
  <si>
    <t>Реализация календаря массовых мероприятий: 70 мероприятий с охватом не менее 150 человек в каждом</t>
  </si>
  <si>
    <t>Проведение профессиональных конкурсов педагогических работников, в том числе для получения Грантов муниципального уровня</t>
  </si>
  <si>
    <t>Источ. финанс.</t>
  </si>
  <si>
    <t>Объем финансирования,
тыс. руб.</t>
  </si>
  <si>
    <t>%  по финан-сирова-нию</t>
  </si>
  <si>
    <t>количество мероприятий, единиц - ежегодно не менее 1</t>
  </si>
  <si>
    <t xml:space="preserve">Подпрограмма 1 "Обеспечение градостроительной документацией территорий городского округа город Рыбинск Ярославской области"
</t>
  </si>
  <si>
    <t xml:space="preserve">Внесение изменений в документы территориального планирования и градостроительного зонирования
</t>
  </si>
  <si>
    <t xml:space="preserve">Разработка проекта изменений в Генеральный план
</t>
  </si>
  <si>
    <t xml:space="preserve">Разработка проекта изменений в Правила землепользования и застройки
</t>
  </si>
  <si>
    <t xml:space="preserve">Подготовка сведений о границах территориальных зон для внесения в Единый государственный реестр недвижимости
 </t>
  </si>
  <si>
    <t>17 карт (планов)</t>
  </si>
  <si>
    <t>14 на доработке</t>
  </si>
  <si>
    <t xml:space="preserve">Проведение государственной историко-культурной экспертизы:
1) выявленных ОКН, находящихся в муниципальной собственности;
2) земель, находящихся в государственной или муниципальной собственности, путем археологической разведки
</t>
  </si>
  <si>
    <t xml:space="preserve">Разработка документации по планировке территории для формирования земельных участков в целях многоквартирного жилищного, промышленного и иного строительства
</t>
  </si>
  <si>
    <t xml:space="preserve">Внесение изменений в проект планировки и разработка проекта межевания территории в районе улиц Партизанская - Новоселов - Гражданская - пр. Серова (в т.ч. инженерные изыскания) (этап 2)
</t>
  </si>
  <si>
    <t xml:space="preserve">Разработка проекта планировки и проекта межевания территории в границах улиц: 1-я Выборгская - Николая Невского - Волочаевская - Окружная дорога - Софийская - существующий проезд у СНТ "Восход" (в т.ч. инженерные изыскания)
</t>
  </si>
  <si>
    <t>Не оплачен                              Не выполнен</t>
  </si>
  <si>
    <t xml:space="preserve">Подготовка концепции (эскизного проекта) благоустройства общественной территории, зеленая зона в районе «Стрелки»
</t>
  </si>
  <si>
    <t>9</t>
  </si>
  <si>
    <t xml:space="preserve">Подготовка заключений о  техническом состоянии и
надлежащем техническом обслуживании зданий, сооружений в соответствии с требованиями технических регламентов, предъявляемыми к конструктивным и другим характеристикам надежности и безопасности указанных объектов, требованиями проектной документации
</t>
  </si>
  <si>
    <t xml:space="preserve">Программно-техническое обеспечение
</t>
  </si>
  <si>
    <t xml:space="preserve">Программно-техническое обеспечение, обеспечение информационной безопасности, необходимые для разработки документации по планировке территории
</t>
  </si>
  <si>
    <t xml:space="preserve">Подпрограмма 2 "Поддержание архитектурного облика исторического центра городского округа город Рыбинск Ярославской области"
</t>
  </si>
  <si>
    <t>Предоставление субсидий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 на возмещение части затрат, связанных с изготовлением и установкой информационных конструкций на территории городского округа город Рыбинск Ярославской области</t>
  </si>
  <si>
    <t>2</t>
  </si>
  <si>
    <t>Предоставление субсидии юридическим лицам (за исключением  государственных (муниципальных) учреждений), индивидуальным предпринимателям, физическим лицам - производителям товаров, работ, услуг на возмещение части затрат, связанных с ремонтом фасадов объектов недвижимости, расположенных на территории городского округа город Рыбинск Ярославской области</t>
  </si>
  <si>
    <t>1.Фудкорт на Деминском марафоне организован с доставкой 6-ти ярмарочных домиков. 
2.Не выполнено</t>
  </si>
  <si>
    <t>Отсутствие выделенного финансирования в бюджете города</t>
  </si>
  <si>
    <t>Приобретение (изготовление) торговых мест:- социальных прилавков для граждан, реализующих выращенную сельхозпродукцию;-мобильных торговых объектов для проведения гастрофестивалей, ярмарок</t>
  </si>
  <si>
    <t xml:space="preserve">Приобретение (изготовление)- социальных прилавков на 20 торг.мест; корнеров- 10 шт.; шатров25 шт. </t>
  </si>
  <si>
    <t>Обеспечение возможности функционирования с использованием эл-ва объектов торговли и развлечений на Волжской наб. (не менее 10 объектов к 2026г.)</t>
  </si>
  <si>
    <t>Объекты торговли и развлечений использовали действующие источники подключений электроэнергии ограниченной территории (17 объектов, 5 источников)</t>
  </si>
  <si>
    <t>Организация ярмарочного событийного мероприятия</t>
  </si>
  <si>
    <t xml:space="preserve">Организован гастрономический фестиваль в рамках Дня города 03.08.2024. Количество участников фестиваля - 93 
(с участниками ярмарки) </t>
  </si>
  <si>
    <t>Организация ярмарок Администрацией городского округа город Рыбинск</t>
  </si>
  <si>
    <t>Не менее 70</t>
  </si>
  <si>
    <t xml:space="preserve">Функционирование постоянно действующих ярмарок на частных территориях </t>
  </si>
  <si>
    <t xml:space="preserve">7 ярмарок на 1270 торговых мест </t>
  </si>
  <si>
    <t>Отклонений нет</t>
  </si>
  <si>
    <t>Проведение консультационной работы с хозяйствующими субъектами по вопросам действующего законодательства, регулирующего деятельность на рынках и ярмарках</t>
  </si>
  <si>
    <t xml:space="preserve">не менее 700 консультаций
</t>
  </si>
  <si>
    <t>728 консультаций</t>
  </si>
  <si>
    <t>Ежегодный выпуск журнала «Вами гордится Рыбинск» с публикацией материалов о личных достижениях выпускников, награжденных медалью «За особые успехи в учении»</t>
  </si>
  <si>
    <t>Макетирование и  тиражирование сборника "Вами гордится Рыбинск"</t>
  </si>
  <si>
    <t>изготовлено 145 экземпляров сборников</t>
  </si>
  <si>
    <t>1.9</t>
  </si>
  <si>
    <t>Ежегодный выпуск Дневника Рыбинского школьника, отражающего различные аспекты истории Рыбинска</t>
  </si>
  <si>
    <t>Подготовка макета Дневника</t>
  </si>
  <si>
    <t>Отказ от тиража. Каждый первоклассник получил подарок Губернатора</t>
  </si>
  <si>
    <t>1.10</t>
  </si>
  <si>
    <t xml:space="preserve">Вовлечение детей в разнонаправленные мероприятия в рамках реализации Рабочих программ по воспитанию и программ дополнительного образования: конференции, акции, конкурсы, соревнования, творческие фестивали </t>
  </si>
  <si>
    <t xml:space="preserve">10603 детей приняли участие в мероприятиях. </t>
  </si>
  <si>
    <t>1.11</t>
  </si>
  <si>
    <t>Проведение муниципального фестиваля дополнительного образования детей «Твой выбор»</t>
  </si>
  <si>
    <t>Участвуют не менее 50% детей в возрасте 5-18 лет</t>
  </si>
  <si>
    <t>Фестиваль реализован в распределенном формате. 84% детей в возрасте 5-18 лет охвачены услугами дополнительного образования.</t>
  </si>
  <si>
    <t>1.12</t>
  </si>
  <si>
    <t>Фестиваль «Культурное наследие»</t>
  </si>
  <si>
    <t xml:space="preserve">Разработаны прогнозы социально – экономического развития на среднесрочный и долгосрочный периоды:
2024 год – 3 прогноза;
</t>
  </si>
  <si>
    <t>Выполнено в полном объеме.
1. Прогноз социально-экономического развития городского округа город Рыбинск Ярославской области на среднесрочный период  2025-2027 годов (Постановление Администрации городского округа город Рыбинск Ярославской области от 02.11.2024 № 1207);
2. Основные показатели прогноза социально-экономического развития городского округа город Рыбинск Ярославской области на 2025-2027 годы (Прогноз в Правительство Ярославской области), разрабатывается в соответствии с постановлением от 16.05.2017 № 404-п;
3. Основные показатели прогноза социально-экономического развития городского округа город Рыбинск Ярославской области на 2025-2027 годы</t>
  </si>
  <si>
    <t>Методическая и организационно-консультативная работа по разработке муниципальных программ</t>
  </si>
  <si>
    <t>Утверждены (актуализированы) все муниципальные программы и размещены на официальном сайте Администрации - ежегодно 100%</t>
  </si>
  <si>
    <t>Утверждены и актуализированы (при необходимости внесения изменений) 27 муниципальных программ. Все программы размещены в актуальной редакции на официальном сайте Администрации городского округа город Рыбинск Ярославской области в разделе "Экономика и инвестиции", "Стратегическое планирование" (http://rybinsk.ru/economy/reestr-program)</t>
  </si>
  <si>
    <t>Формирование уведомлений для регистрации документов стратегического планирования в ФГАС «Управление»</t>
  </si>
  <si>
    <t>Уровень открытости документов стратегического планирования городского округа город Рыбинск- ежегодно 100%</t>
  </si>
  <si>
    <t xml:space="preserve">Все документы стратегического планирования городского округа город Рыбинск Ярославской области (32 ед.) зарегистрированы в ФГАС "Управление". Реестр документов размещен на сайте https://gasu.gov.ru. </t>
  </si>
  <si>
    <t>Заполнение перечня и индикаторов результативности муниципальных программ, проверка корректности занесенных ответственным исполнителем программ данных в ГИС ЕИИС УБП «Электронный бюджет Ярославской области»</t>
  </si>
  <si>
    <t>Перечень муниципальных программ и целевые показатели подпрограмм и программ в целом занесены в ГИС ЕИИС УБП «Электронный бюджет Ярославской области»</t>
  </si>
  <si>
    <t xml:space="preserve">ИТОГО по задаче 2 </t>
  </si>
  <si>
    <t xml:space="preserve"> Проектные работы на строительство 2-х дорог: 1 этап «Строительство участка автомобильной дороги от существующего участка автодороги вдоль земельного участка с  выходом на Окружную дорогу», 2 этап «Строительство автомобильной дороги к Центру парусного спорта и туризма (в заливе Пазуха)»  выполняются ГБУ ЯО «Проектный институт».  Сроки проектирования -2025 г.  По итогам конкурса  от 02.09.2024  заключен муниципальный контракт  на выполнение работ по 3 этапу "Проектирование и строительство причала" на сумму 164,56 млн. руб. Срок исполнения декабрь 2025 г . В 2024 г. оплачен аванс по решению инвесткомиссии в сумме 19,86 млн. руб. (12,06%). Выполнены кадастровые работы по 1 и 2 этапам.</t>
  </si>
  <si>
    <t xml:space="preserve">Задача 5. Реализация мероприятий регионального проекта "Формирование комфортной городской среды"
</t>
  </si>
  <si>
    <t xml:space="preserve">Благоустройство общественных территорий в рамках реализации мероприятий регионального проекта "Формирование комфортной городской среды"
</t>
  </si>
  <si>
    <t xml:space="preserve">благоустройство сквера между домами: Приборостроителей, д. 8 и Суркова, д. 9
</t>
  </si>
  <si>
    <t>Выполнено в полном объеме</t>
  </si>
  <si>
    <t>Доля учреждений культуры, здания которых требуют комплексного капитального ремонта (по актам), %</t>
  </si>
  <si>
    <t>18.</t>
  </si>
  <si>
    <r>
      <t>Семьи, улучшившие жилищные условия при бюджетной поддержке, (в.ч. для временного проживания)семьи/чел</t>
    </r>
    <r>
      <rPr>
        <sz val="11"/>
        <color indexed="8"/>
        <rFont val="Times New Roman"/>
        <family val="1"/>
        <charset val="204"/>
      </rPr>
      <t xml:space="preserve">.       </t>
    </r>
  </si>
  <si>
    <t>211/ 437</t>
  </si>
  <si>
    <t>153/ 329</t>
  </si>
  <si>
    <t>155/298</t>
  </si>
  <si>
    <t>179/375</t>
  </si>
  <si>
    <t>141/260</t>
  </si>
  <si>
    <t>147/287</t>
  </si>
  <si>
    <t>136/245</t>
  </si>
  <si>
    <t>198/461</t>
  </si>
  <si>
    <t>166/323</t>
  </si>
  <si>
    <t>19.</t>
  </si>
  <si>
    <t>Снижение общего количества зарегистрированных преступлений, %/ед.        (2016 г. - 2544 ед.)</t>
  </si>
  <si>
    <t>90,5/ 2302</t>
  </si>
  <si>
    <t>97,7/     2485</t>
  </si>
  <si>
    <t>104,7/   2664</t>
  </si>
  <si>
    <t>100,0/
2547</t>
  </si>
  <si>
    <t>86,5/ 2200</t>
  </si>
  <si>
    <t>105,3/ 2678</t>
  </si>
  <si>
    <t>116,4/ 2960</t>
  </si>
  <si>
    <t>80,5/ 2082</t>
  </si>
  <si>
    <t>105,2/     2 676</t>
  </si>
  <si>
    <t>ОПП</t>
  </si>
  <si>
    <t>20.</t>
  </si>
  <si>
    <t>Оценка населением уровня удовлетворен-ности деятельностью органов МСУ, %</t>
  </si>
  <si>
    <t>не выполнен план</t>
  </si>
  <si>
    <t>выполнен план</t>
  </si>
  <si>
    <r>
      <t xml:space="preserve">                                                                                                                                                                                                                                                                                                                           </t>
    </r>
    <r>
      <rPr>
        <b/>
        <sz val="12"/>
        <color indexed="8"/>
        <rFont val="Times New Roman"/>
        <family val="1"/>
        <charset val="204"/>
      </rPr>
      <t xml:space="preserve"> Приложение 1</t>
    </r>
  </si>
  <si>
    <t xml:space="preserve">Оценка эффективности реализации МП </t>
  </si>
  <si>
    <t xml:space="preserve">Эффективность реализации МП </t>
  </si>
  <si>
    <t>ПП 1 "Совершенствование материально-технической базы муниципальной системы образования в городском округе город Рыбинск Ярославской области"</t>
  </si>
  <si>
    <t xml:space="preserve">низкая </t>
  </si>
  <si>
    <t>ПП 2 "Воспитание и развитие молодого гражданина Рыбинска в муниципальной системе образования"</t>
  </si>
  <si>
    <t>Ведомственная целевая программа функционирования отрасли "Образование"</t>
  </si>
  <si>
    <t>МП "Развитие физической культуры и спорта в городском округе город Рыбинск Ярославской области"</t>
  </si>
  <si>
    <t>ПП 1 "Развитие физической культуры и спорта в городском округе город Рыбинск Ярославской области"</t>
  </si>
  <si>
    <t xml:space="preserve">Высокая </t>
  </si>
  <si>
    <t xml:space="preserve">ВЦП по физической культуре и спорту </t>
  </si>
  <si>
    <t>МП "Реализация молодежной политики в городском округе город Рыбинск  Ярославской области"</t>
  </si>
  <si>
    <t>средняя</t>
  </si>
  <si>
    <t xml:space="preserve">Социальная поддержка населения </t>
  </si>
  <si>
    <t>МП "Социальная поддержка населения городского округа город Рыбинск Ярославской области"</t>
  </si>
  <si>
    <t xml:space="preserve">ПП 1 "Предоставление социальных выплат, пособий и компенсаций" </t>
  </si>
  <si>
    <t xml:space="preserve">ПП 2 "Социальное обслуживание населения" </t>
  </si>
  <si>
    <t xml:space="preserve">ПП 3 "Социальная защита населения" </t>
  </si>
  <si>
    <t xml:space="preserve">ПП 4 "Содействие реализации прав граждан в сфере трудовой деятельности" </t>
  </si>
  <si>
    <t>ПП 5 "Проведение массовых мероприятий"</t>
  </si>
  <si>
    <t xml:space="preserve">Культура и туризм </t>
  </si>
  <si>
    <t>МП "Развитие культуры в городском округе город Рыбинск Ярославской области"</t>
  </si>
  <si>
    <t>ПП 1 "Сохранение и развитие культуры городского округа город Рыбинск Ярославской области"</t>
  </si>
  <si>
    <t>Ведомственная целевая программа отрасли " Культура и туризм"</t>
  </si>
  <si>
    <t>МП "Развитие туризма в городском округе город Рыбинск Ярославской области"</t>
  </si>
  <si>
    <t>МП "Содействие развитию малого и среднего предпринимательства в городском округе город Рыбинск"</t>
  </si>
  <si>
    <t>Свободные инвестиционные площадки актуализированы и размещены на официальном сайте Администрации городского округа город Рыбинск Ярославской области (адрес ссылки: http://www.rybadm.ru/upload/departament/investicii/investment_platform_august2024.pdf) 
Актуализирована инвестиционная маркет-карта «Объекты и территории для инвестирования» (адрес ссылки: http://www.rybadm.ru/upload/departament/investicii/МАРКЕТ-КАРТА%20РЫБИНСКА%202023.pdf)</t>
  </si>
  <si>
    <t>Подготовка Инвестиционного паспорта города</t>
  </si>
  <si>
    <t>Инвестиционный паспорт города размещен на официальном сайте Администрации городского округа город Рыбинск Ярославской области (адрес ссылки: http://www.rybadm.ru/upload/departament/investicii/INVESTPASSPORT%202024%201.pdf)</t>
  </si>
  <si>
    <t>Формирование ежеквартального мониторинга инвестиционной деятельности в городском округе город Рыбинск и актуализация в Региональной информационно-аналитической системе соответствующего реестра инвестиционных проектов, реализуемых и планируемых к реализации</t>
  </si>
  <si>
    <t>Информация актуализирована 4 раз в год</t>
  </si>
  <si>
    <t xml:space="preserve">Мониторинг инвестиционной деятельности формировался ежеквартально. Соответствующий реестр инвестиционных проектов, реализуемых и планируемых к реализации, актуализирован в РИАС  </t>
  </si>
  <si>
    <t>ИТОГО по задаче 4</t>
  </si>
  <si>
    <t xml:space="preserve">Задача 5. Противодействие теневой занятости и легализация трудовых отношений </t>
  </si>
  <si>
    <t>Разработка плана мероприятий по снижению неформальной занятости и легализации трудовых отношений на территории городского округа город Рыбинск, организация работы комиссии по противодействия теневой занятости и легализация трудовых отношений</t>
  </si>
  <si>
    <t xml:space="preserve">Разработан план, ежегодно – 1 ед. 
Проведены заседания комиссии – 4 раза в год
</t>
  </si>
  <si>
    <t>План мероприятий по снижению неформальной занятости и легализации трудовых отношений на территории городского округа город Рыбинск с целевыми показателями на 2025 год  разработан, утвержден и направлен в Службу занятости Ярославской области.
Проведено 4 заседания рабочей группы в составе межведомственной комиссии по противодействию нелегальной занятости: 09.04.2024; 30.07.2024; 17.10.2024; 18.12.2024</t>
  </si>
  <si>
    <t>Подготовка ежеквартального мониторинга снижения неформальной занятости и легализации трудовых отношений на территории городского округа город Рыбинск</t>
  </si>
  <si>
    <t>4 ед. в год</t>
  </si>
  <si>
    <t xml:space="preserve">Проведен ежеквартальный мониторинг, подготовлены отчеты (4 ед.), отправлены в Службу занятости Ярославской области </t>
  </si>
  <si>
    <t>ИТОГО по задаче 5</t>
  </si>
  <si>
    <t>Задача 6: Установление и регулирование цен (тарифов) на территории города</t>
  </si>
  <si>
    <t>Установление или индексация размера платы за пользование жилым помещением (платы за наём по договорам социального найма)</t>
  </si>
  <si>
    <t>Установлен (проиндексирован) размер платы, не чаще 1 раз в год</t>
  </si>
  <si>
    <t>Предоставление грантов в форме субсидии социально ориентированным некоммерческим организациям, осуществляющим свою деятельность на территории города, на реализацию общественно-значимых проектов</t>
  </si>
  <si>
    <t>11 СОНКО</t>
  </si>
  <si>
    <t xml:space="preserve">Предоставление субсидий на осуществление уставной деятельности общественным объединениям </t>
  </si>
  <si>
    <t>5 СОНКО</t>
  </si>
  <si>
    <t>Оказание имущественной поддержки СОНКО</t>
  </si>
  <si>
    <t>3 СОНКО</t>
  </si>
  <si>
    <t>Оказание информационной, консультационной поддержки СОНКО</t>
  </si>
  <si>
    <t>14 СОНКО</t>
  </si>
  <si>
    <t xml:space="preserve">Поощрение лиц, входящих в структуру органа территориального общественного самоуправления
-руководитель органа ТОС; 
-член органа ТОС; 
-председатель СМКД, ТСЖ, ЖСК; 
-старший по группе жилых домов малоэтажной жилой застройки
</t>
  </si>
  <si>
    <t>100 человек</t>
  </si>
  <si>
    <t>Количество проведенных встреч активистов ТОС с руководителями органов местного самоуправления по вопросам взаимодействия</t>
  </si>
  <si>
    <t>32 встреч</t>
  </si>
  <si>
    <t>35 мероприятий</t>
  </si>
  <si>
    <t>Количество собраний, конференций ТОС</t>
  </si>
  <si>
    <t>30 мероприятий</t>
  </si>
  <si>
    <t>Доля образовательных организаций, реализующих Рабочие программы по воспитанию от общего числа образовательных организаций</t>
  </si>
  <si>
    <t>Доля обучающихся, включенных в образовательный туризм, в том числе по городскому округу город Рыбинск</t>
  </si>
  <si>
    <t>Доля обучающихся 7-11 классов, принимающих участие в муниципальном этапе Всероссийской олимпиады школьников от числа участников школьного этапа</t>
  </si>
  <si>
    <t>Доля обучающихся 9-11 классов, участников регионального этапа ВсОШ от общего числа обучающихся данного возраста</t>
  </si>
  <si>
    <t xml:space="preserve">Доля обучающихся 9-11 классов, ставших победителями и призерами регионального этапа ВсОШ от числа участников регионального этапа </t>
  </si>
  <si>
    <t>Доля обучающихся, участвующих в программах и мероприятиях, реализуемых с использованием дистанционных образовательных технологий</t>
  </si>
  <si>
    <t>Доля обучающихся, принимающих участие в заключительном фестивале физкультурного комплекса ВФСК ГТО</t>
  </si>
  <si>
    <t>Доля обучающихся-участников фестиваля ВФСК ГТО, получивших знак отличия (от общего числа выпускников 11-х классов)</t>
  </si>
  <si>
    <t>Доля детей в возрасте от 5 до 18 лет, охваченных дополнительным образованием в учреждениях различной организационно-правовой формы и формы собственности от общей численности детей 5-18 лет</t>
  </si>
  <si>
    <t>_</t>
  </si>
  <si>
    <t>Доля дошкольников, включенных в реализацию муниципальных проектов и программ, направленных на формирование гражданско-патриотических качеств личности для детей данного возраста</t>
  </si>
  <si>
    <t>Доля детей школьного возраста, включенных в реализацию муниципальных, региональных и федеральных проектов и программ, в том числе направленных на формирование гражданско-патриотических качеств личности для детей данного возраста</t>
  </si>
  <si>
    <t xml:space="preserve">Доля обучающихся - участников цикла проектов на онлайн платформах, направленных на раннюю профориентацию обучающихся, в том числе обучающихся с ОВЗ и детей-инвалидов </t>
  </si>
  <si>
    <t>Доля обучающихся профильных классов, а также изучающих ряд предметов на углубленном (профильном) уровне, сдают не менее одного ЕГЭ по выбору в соответствии с выбранным профилем</t>
  </si>
  <si>
    <t>Доля обучающихся профильных классов, продолживших обучение на основе предметов, изучавшихся на профильном (углубленном) уровне или в соответствии с направленностью дополнительного образования</t>
  </si>
  <si>
    <t>Доля образовательных организаций, реализующих проекты взаимодействия с промышленным сектором, учреждениями высшего и среднего профессионального образования городского округа города Рыбинска, в том числе «ProДВИЖЕНИЕ»</t>
  </si>
  <si>
    <t>Доля образовательных организаций, реализующих возможности целевой подготовки кадров</t>
  </si>
  <si>
    <t>Доля обучающихся по программам психолого-педагогической направленности</t>
  </si>
  <si>
    <t xml:space="preserve">Доля педагогических кадров, включенных в профессиональные конкурсы «Учитель года», «Воспитатель года», «Сердце отдаю детям», «Педагогический дебют», "Директор года", "Лидер 21 века" </t>
  </si>
  <si>
    <t>Доля педагогических работников, вовлеченных в национальную систему профессионального роста педагогических работников</t>
  </si>
  <si>
    <t>Доля педагогов и руководящих кадров муниципальной системы общего образования, повысивших профессиональную компетенцию, используя различные ресурсы</t>
  </si>
  <si>
    <t>Доля образовательных организаций, реализующих Единую модель профессиональной ориентации на продвинутом уровне</t>
  </si>
  <si>
    <t>Задача 1: Создание условий социально-экономического развития и конкурентоспособности экономики городского округа город Рыбинск</t>
  </si>
  <si>
    <t>Обеспечение деятельности 
МКУ ГОГР ЯО «УГР»</t>
  </si>
  <si>
    <t xml:space="preserve">Обеспечена деятельность МКУ ГОГР ЯО «УГР» – ежегодно 100% </t>
  </si>
  <si>
    <t>Деятельность МКУ ГОГР ЯО «УГР» обеспечена на 100%</t>
  </si>
  <si>
    <t>отсутствуют</t>
  </si>
  <si>
    <t>Др. ист.</t>
  </si>
  <si>
    <t xml:space="preserve">ИТОГО по задаче 1 </t>
  </si>
  <si>
    <t>Задача 2: Разработка и актуализация документов стратегического планирования по социально-экономическому развитию города</t>
  </si>
  <si>
    <t>Разработка и актуализация прогнозов социально-экономического развития города Рыбинска</t>
  </si>
  <si>
    <t>Подготовлен и направлен в министерство конкурентной политики Ярославской области 16.01.2025 и размещен на официальном сайте Администрации городского округа город Рыбинск Ярославской области (адрес ссылки: http://rybinsk.ru/economy/razvitie-konkurentsii)</t>
  </si>
  <si>
    <t>Подготовка отчета для проведения рейтинга органов местного самоуправления муниципальных образований Ярославской области, в части их деятельности по содействию развитию конкуренции и направление его в министерство конкурентной политики Ярославской области</t>
  </si>
  <si>
    <t>Наличие подготовленного отчета, ежегодно 1 ед.</t>
  </si>
  <si>
    <t xml:space="preserve">Подготовлен и направлен в  министерство конкурентной политики Ярославской области 21.01.2025 </t>
  </si>
  <si>
    <t>ИТОГО по задаче 7</t>
  </si>
  <si>
    <t xml:space="preserve">ИТОГО по МП </t>
  </si>
  <si>
    <t>Подпрограмма 1. "Строительство, реконструкция, капитальный ремонт, ремонт и содержание автомобильных дорог города Рыбинска Ярославской области"</t>
  </si>
  <si>
    <t xml:space="preserve">Мероприятия Управления строительства </t>
  </si>
  <si>
    <t xml:space="preserve">Задача 1. Приведение в нормативное состояние, развитие и увеличение пропускной способности сети автомобильных дорог города Рыбинска </t>
  </si>
  <si>
    <t>Строительство автомобильных дорог (в  т. ч. проектные работы)</t>
  </si>
  <si>
    <t>Автомобильная дорога  Костромская ул. от автодороги на д. Сельцо ул.Леваневского до автодороги в п. Майский, 3,41 км- 1 об., ПИР -2024 г., СМР- 2025-2027</t>
  </si>
  <si>
    <t xml:space="preserve">Разработка ПСД- 2024  г. </t>
  </si>
  <si>
    <t>Расторжение муниципального контракта Заказчиком в одностороннем порядке в связи с неисполнением договорных обязательств Подрядчиком</t>
  </si>
  <si>
    <t>Автомобильная дорога по ул. Новоселов на участке между Малиновской ул. и Гражданской ул. 0,16 км- 1 об., ПИР -2024 г. СМР -2025</t>
  </si>
  <si>
    <t>Выполнены кадастровые работы и подготовлен межевой план.</t>
  </si>
  <si>
    <t>Капитальный ремонт моста через р. Волгу</t>
  </si>
  <si>
    <t xml:space="preserve">Заключены муниципальные контракты на сумму 2 894,26 млн. руб., срок исполнения 2025 год. 
 Работы ведутся.
Техническая готовность - 78,53%. </t>
  </si>
  <si>
    <t xml:space="preserve">Оплата за фактически выполненные работы. </t>
  </si>
  <si>
    <t>Проектные работы по капитальному ремонту автомобильной дороги по 1-ой Выборгской ул.  между Рабкоровской ул. и Полиграфской ул.</t>
  </si>
  <si>
    <t>Итого по подпрограмме 1 (ГРБС - УС)</t>
  </si>
  <si>
    <t>Мероприятия Департамента ЖК, транспорта и связи</t>
  </si>
  <si>
    <t>Задача 1. Приведение в нормативное состояние, развитие и увеличение пропускной способности сети автомобильных дорог города Рыбинска</t>
  </si>
  <si>
    <t xml:space="preserve">Капитальный ремонт, ремонт автомобильных дорог и межквартальных проездов с твердым покрытием
</t>
  </si>
  <si>
    <t>Ремонт сетей ливневой канализации</t>
  </si>
  <si>
    <t>23 колодца</t>
  </si>
  <si>
    <t xml:space="preserve">проекты на ремонт дорог, мостовых сооружений, обследование мостовых сооружений
</t>
  </si>
  <si>
    <t>50 шт. (проверка сметной стоимости - 38 шт., проектные работы - 1 шт., экспертиза проектной документации - 11 шт.)</t>
  </si>
  <si>
    <t>Укрепление профиля дорог в районах индивидуальной жилой застройки (подсыпка щебнем, а/б крошкой)</t>
  </si>
  <si>
    <t xml:space="preserve">Грейдирование улиц 29355 м, подсыпка а/бетонной крошкой, щебнем 2 тыс. тонн
</t>
  </si>
  <si>
    <t>Замена автопавильонов на автобусных остановках</t>
  </si>
  <si>
    <t>1.8.</t>
  </si>
  <si>
    <t xml:space="preserve">Содержание автомобильных дорог, мостов и путепроводов
</t>
  </si>
  <si>
    <t>Доля муниципальных служащих, прошедших профессиональную переподготовку, обучение на курсах повышения квалификации, семинарах и конференциях - 20 % от общего числа служащих</t>
  </si>
  <si>
    <t>Проведение диспансеризации муниципальных служащих</t>
  </si>
  <si>
    <t>Доля муниципальных служащих, прошедших диспансеризацию, - 100 % от общего числа служащих</t>
  </si>
  <si>
    <t>Прошли диспансеризацию 95% муниципальных служащих от общего числа служащих</t>
  </si>
  <si>
    <t>Задача 7 "Осуществление мероприятий по развитию сотрудничества на муниципальном уровне"</t>
  </si>
  <si>
    <t>Расходы на обеспечение проведения наградной политики и муниципальных совещаний</t>
  </si>
  <si>
    <t>Удовлетворённость уровнем проведения официальных мероприятий с участием Главы ГО город Рыбинск и заместителей Главы Администрации - 100%</t>
  </si>
  <si>
    <t>Глава ГО город Рыбинск и заместители Главы Администрации удовлетворены уровнем проведения официальных мероприятий с участием</t>
  </si>
  <si>
    <t>Подпрограмма 1  "Муниципальная поддержка деятельности территориального общественного самоуправления и социально ориентированных некоммерческих организаций"</t>
  </si>
  <si>
    <t>Доля образовательных организаций, выполняющих указы Президента Российской Федерации в рамках реализации государственной политики в области образования</t>
  </si>
  <si>
    <t>Доля образовательных организаций, оптимально и качественно работающих по оказанию муниципальных услуг и в направлении эффективного планирования и расходования бюджетных средств</t>
  </si>
  <si>
    <t xml:space="preserve">Доля обучающихся 2-11 классов, завершивших учебный год на «хорошо» и «отлично» </t>
  </si>
  <si>
    <t>Доля выпускников 11-х классов, получивших аттестат о среднем общем образовании</t>
  </si>
  <si>
    <t>Доля выпускников 9 классов, получивших аттестат об основном общем образовании</t>
  </si>
  <si>
    <t>Доля детей, охваченных организованным питанием</t>
  </si>
  <si>
    <t>Доля граждан в возрасте от 0 до 18 лет, оставшихся без попечения родителей, находящихся на воспитании в семьях граждан, от общего числа детей, оставшихся без попечения родителей</t>
  </si>
  <si>
    <t>Доля педагогов, использующих возможности ФГИС «Моя школа», ИКОП «Сферум»</t>
  </si>
  <si>
    <t>Доля образовательных организаций, имеющих программы по развитию кадрового потенциала и профориентации обучающихся, в том числе учащихся с ОВЗ и детей-инвалидов</t>
  </si>
  <si>
    <t xml:space="preserve">Расселено 8 сем./22 чел. (355,5 кв.м.), из них: 6 сем./18 чел. (283,6 кв.м.) приобретены жилые помещения,       2 сем./4 чел. (71,9 кв.м) предоставлены жилые помещения из вторичного жилищного фонда      </t>
  </si>
  <si>
    <t xml:space="preserve">Строительство многоквартирного дома </t>
  </si>
  <si>
    <t>Строительство жилого дома (40 квартир)</t>
  </si>
  <si>
    <t>Снос расселенных аварийных домов</t>
  </si>
  <si>
    <t>Выполнен снос двух расселенных аварийных домов.</t>
  </si>
  <si>
    <t> 1.1.</t>
  </si>
  <si>
    <t>Проведение мероприятий по установлению видеокамер на улицах городского округа город Рыбинск Ярославской области, местах массового пребывания людей, в т.ч. приобретение оборудования для увеличения мощностей серверов хранения информации</t>
  </si>
  <si>
    <t xml:space="preserve">Приобрести: жесткие диски; видеокамеры; уличные IP -видеокамеры. </t>
  </si>
  <si>
    <t xml:space="preserve">приобретено и установлено 44 уличные IP - видеокамеры (общее количество 134) </t>
  </si>
  <si>
    <t xml:space="preserve">Проведение мероприятий по антитерристической защищённости территорий общего пользования городского округа город Рыбинск Ярославской области и объектов, находящихся в муниципальной собственности, на которых при определённых условиях одновременно может находиться более пятидесяти человек. </t>
  </si>
  <si>
    <t xml:space="preserve">Закупить и установить системы контроля управления доступом ул. Крестовая, 139 </t>
  </si>
  <si>
    <t>мероприятие выполнено МКУ "ИТЦ" - система контроля управления доступом ул. Крестовая, 139 установлена.</t>
  </si>
  <si>
    <t xml:space="preserve"> Поддержание видеокамер в технически исправном состоянии. </t>
  </si>
  <si>
    <t xml:space="preserve">Заключен и исполнен контракт на техническое обслуживание установленных видеокамер </t>
  </si>
  <si>
    <t>Задача 2. Повышение правосознания населения, содействие участию граждан в профилактике правонарушений</t>
  </si>
  <si>
    <t xml:space="preserve">Реализация комплекса мероприятий по созданию условий для деятельности добровольных формирований населения по охране общественного порядка и развитию казачества:
- изготовление удостоверений для членов народных дружин;
- приобретение проездных билетов на все виды городского общественного транспорта для членов народных дружин.
</t>
  </si>
  <si>
    <t xml:space="preserve">Изготовление и размещение социальной рекламы и информации, направленной на профилактику правонарушений, обеспечение безопасности населения городского округа город Рыбинск Ярославской области, воспитание гражданственности и патриотизма, развитие казачества, пропаганду здорового образа жизни. </t>
  </si>
  <si>
    <t>Заключён и исполнен контракт на размещение баннеров (социальная реклама).</t>
  </si>
  <si>
    <t>Обеспечение технического обслуживания деятельности административной комиссии городского округа город Рыбинск Ярославской области</t>
  </si>
  <si>
    <t xml:space="preserve">ежегодно
</t>
  </si>
  <si>
    <t>Задача 3. Проведение комплекса мероприятий по профилактике немедицинского потребления наркотиков</t>
  </si>
  <si>
    <t>Участие совместно с ОВД в обследовании мест массового досуга молодёжи силами межведомственных мобильных групп, с целью выявления фактов незаконного оборота наркотич. ср-в и психотроп. веществ.</t>
  </si>
  <si>
    <t xml:space="preserve">в 2024 года совместно с МУ МВД России "Рыбинское", ОДНиЗП, ДО, ОППН, проведены 12 мероприятий по  местам массового досуга молодёжи. Фактов употребления и нахождения под действием наркотических средств в местах массового отдыха молодёжи установлено не было. 
</t>
  </si>
  <si>
    <t>3.2.</t>
  </si>
  <si>
    <t>29.03.2024 года в Администрации проводилось совещание с председателями садоводческих некоммерческих товариществ. Разъяснялась ответственность за посевы наркосодержащих растений, необходимость незамедлительного предоставления информации в МУ МВД России «Рыбинское» или ОПП (Андреев А.В.) о выявленных местах незаконных посевов и произрастания дикорастущих растений, содержащих наркотические вещества, а так же о лицах, причастных к их возделыванию и сбору. 12 июля и 16 августа 2024 года отдел по профилактике правонарушений участвовал в рейдовых мероприятиях МУ МВД России «Рыбинское» в  частном секторе микрорайона Слип и Заволжье, садоводствах по ул. Софийской «Дружба», «Звезда». Фактов посева и выращивания растений, содержащих наркотические средства на проверенных территориях, не выявлено.</t>
  </si>
  <si>
    <t>Задача 4.Профилактика безнадзорности, правонарушений несовершеннолетних и защита их прав</t>
  </si>
  <si>
    <t>Проведение конкурсов молодежной социальной рекламы в сфере профилактики безнадзорности и правонарушений несовершеннолетних с последующим размещением материалов победителей в местных СМИ.</t>
  </si>
  <si>
    <t>мероприятие не проводилось</t>
  </si>
  <si>
    <t>0% отсутствие финансирования 2024</t>
  </si>
  <si>
    <t>4.2.</t>
  </si>
  <si>
    <t>Проведение еженедельных рейдовых мероприятий по выявлению несовершеннолетних и семей, находящихся в социально опасном положении, мест концентрации подростков и молодежи, нарушений действующего законодательства, направленного на защиту прав и законных интересов несовершеннолетних</t>
  </si>
  <si>
    <t>В  2024 года проведены   проведено 34 рейдовых мероприятий по микрорайонам города в вечернее время. Проверено 159 семей, 52 места возможной концентрации подростков.                                       Группы несовершеннолетних антиобщественной направленности не выявлены</t>
  </si>
  <si>
    <t>85% (в связи с высокой нагрузкой и отсутствием кадров)</t>
  </si>
  <si>
    <t>4.3.</t>
  </si>
  <si>
    <t xml:space="preserve">Организация мероприятий по родительскому всеобучу на телеканале Р-40 под рубрикой «Для вас родители»
</t>
  </si>
  <si>
    <t>На телеканале Р-40 мероприятия под рубрикой "Для вас, родители" в 2024 года не проводились.              Организованы 49 детских  общественных приемных  на базе отдела по делам несовершеннолетних и защите их прав Администрации городского округа город Рыбинск, в ходе которых 57 родителей получили консультации.</t>
  </si>
  <si>
    <t>0% отсутствие финансирования</t>
  </si>
  <si>
    <t>4.4.</t>
  </si>
  <si>
    <t xml:space="preserve">Организация и проведение межведомственных акций: 
 «Детям – заботу взрослых»;
«Не спаивайте наших детей».
</t>
  </si>
  <si>
    <t xml:space="preserve">50% (в связи с высокой нагрузкой и отсутствием кадров)  </t>
  </si>
  <si>
    <t xml:space="preserve">Приобретение           памяток </t>
  </si>
  <si>
    <t>Оформление и комплектование методической литературы в УКП</t>
  </si>
  <si>
    <t>Проведение мероприятий для ведения образовательной деятельности на курсах ГО (приобретение удостоверений)</t>
  </si>
  <si>
    <t xml:space="preserve">Задача 2                                        </t>
  </si>
  <si>
    <t xml:space="preserve">Задача 1                                                                                                      </t>
  </si>
  <si>
    <t xml:space="preserve">Задача 1 </t>
  </si>
  <si>
    <r>
      <t xml:space="preserve">всего по задаче 1                                                                                             </t>
    </r>
    <r>
      <rPr>
        <sz val="12"/>
        <rFont val="Times New Roman"/>
        <family val="1"/>
        <charset val="204"/>
      </rPr>
      <t/>
    </r>
  </si>
  <si>
    <t xml:space="preserve">Подпрограмма 1 «Функционирование отрасли «Молодежная политика» в городском округе город Рыбинск Ярославской области» 
на 2024 – 2027 годы  
</t>
  </si>
  <si>
    <t xml:space="preserve">Подпрограмма 1 «Функционирование отрасли «Молодежная политика» в городском округе город Рыбинск Ярославской области» 
на 2024 – 2027 годы  </t>
  </si>
  <si>
    <t>Задача 1.Снижение соотношения объема муниципального долга к общему годовому объему дохода без учета объема безвозмездных перечислений  согласно Бюджетному кодексу Российской Федерации</t>
  </si>
  <si>
    <t xml:space="preserve">Расчет параметров бюджета городского округа на основе концепции управления муниципальным долгом </t>
  </si>
  <si>
    <t>да</t>
  </si>
  <si>
    <t>Задача 2. Сокращение муниципального долга</t>
  </si>
  <si>
    <t>Реструктуризация ранее взятых бюджетных кредитов</t>
  </si>
  <si>
    <t>Подпрограмма 2: "Обеспечение бесперебойного функционирования муниципальных информационных систем Департамента финансов Администрации городского округа город Рыбинск Ярославской области"</t>
  </si>
  <si>
    <t xml:space="preserve">Задача 1. Обеспечение бесперебойного функционирования центра обработки данных и рабочих мест  пользователей МИС 
 </t>
  </si>
  <si>
    <t xml:space="preserve">Поддержание работоспособности офисной техники </t>
  </si>
  <si>
    <t>Оплата услуг электронной связи</t>
  </si>
  <si>
    <t xml:space="preserve">Задача 2. Оптимальное соотношение комплекса программного обеспечения, технического обеспечения и кадрового сопровождения МИС </t>
  </si>
  <si>
    <t xml:space="preserve">Продление технической поддержки на прикладное ПО (АС-Бюджет) </t>
  </si>
  <si>
    <t xml:space="preserve">Продление  технической поддержки системного программного обеспечения </t>
  </si>
  <si>
    <t xml:space="preserve">Организация мероприятий в сфере молодежной политики, направленных на гражданское и патриотическое воспитание молодежи, воспитание толерантности в молодежной среде, формирование правовых, культурных  и нравственных ценностей среди молодежи </t>
  </si>
  <si>
    <t>Организация мероприятий в сфере молодежной политики, направленных на формирование системы развития талантливой и инициативной молодежи, создание условий для самореализации подростков и молодежи, развитие творческого, профессионального, интеллектуального потенциалов подростков и молодежи</t>
  </si>
  <si>
    <t>Проведение 15 мероприятий с участием 5230 человек</t>
  </si>
  <si>
    <t>Организация мероприятий, направленных на профилактику асоциального и деструктивного поведения подростков   и молодежи, поддержка детей и молодежи, находящейся в социально-опасном положении</t>
  </si>
  <si>
    <t>Проведение 119 мероприятий с участием 3780 человек</t>
  </si>
  <si>
    <t xml:space="preserve">Организация мероприятий в сфере молодежной политики, направленных на вовлечение молодежи в инновационную, предпринимательскую, добровольческую (волонтерскую) деятельность, а также на развитие гражданской активности молодежи и формирование здорового образа жизни </t>
  </si>
  <si>
    <t>Проведение 14 мероприятий с участием 8600 человек</t>
  </si>
  <si>
    <t xml:space="preserve">Организация досуга детей, подростков и молодёжи  </t>
  </si>
  <si>
    <t>Проведение 78 мероприятий с участием 4450 человек</t>
  </si>
  <si>
    <t>Проведено 78 мероприятий с участием 4450 человек</t>
  </si>
  <si>
    <t>Ремонт и модернизация клубов  по месту жительства МАУ «МЦ «Максимум» г. Рыбинск.</t>
  </si>
  <si>
    <t>Проведены ремонтные работы в клубах по месту жительства по адресам: ул. Волжская Набережная, 197; ул. Щепкина, 19; ул. Карякинская, 3, ул. Суркова, 9.</t>
  </si>
  <si>
    <t xml:space="preserve">Ремонт кровли и чердачных перекрытий объекта МАУ «МЦ «Максимум» Дворец молодёжи (ул. Луговая, д.17) </t>
  </si>
  <si>
    <t xml:space="preserve">1 услуга по ремонту кровли и чердачных перекрытий объекта МАУ «МЦ «Максимум» Дворец молодёжи (ул. Луговая, д.17) </t>
  </si>
  <si>
    <t>Проведен ремонт кровли и чердачных перекрытий объекта МАУ «МЦ «Максимум» Дворец молодёжи (ул. Луговая, д.17)</t>
  </si>
  <si>
    <t xml:space="preserve">Обустройство участков автомобильных дорог недостающими знаками, сигнальными столбиками, ограждениями и электроосвещением, в том числе по решению судов, фактическая потребность
</t>
  </si>
  <si>
    <t>7.</t>
  </si>
  <si>
    <t>проектные работы - 1 шт.</t>
  </si>
  <si>
    <t>9.</t>
  </si>
  <si>
    <t>Прочие мероприятия по обеспечению безопасности дорожного движения</t>
  </si>
  <si>
    <t>Средства программой не предусмотрены</t>
  </si>
  <si>
    <t>ИТОГО по подпрограмме 3  (без учета кредиторской задолженности)</t>
  </si>
  <si>
    <t>8.</t>
  </si>
  <si>
    <t xml:space="preserve">Погашение кредиторской задолженности </t>
  </si>
  <si>
    <t>ИТОГО  по подпрограмме 3</t>
  </si>
  <si>
    <t>Задача 2. Предупреждение опасного поведения участников дорожного движения, формирование общественного мнения по проблеме безопасности дорожного движения</t>
  </si>
  <si>
    <t>Мероприятия по формированию совместно с ОГИБДД Рыбинского МУ МВД России общественного мнения по проблеме безопасности</t>
  </si>
  <si>
    <t>9.1</t>
  </si>
  <si>
    <t xml:space="preserve">Организация взаимодействия с представителями СМИ для  информ. обеспечения деятельности в сфере дорожного движения                           (пресс-служба Администрации)                             </t>
  </si>
  <si>
    <t xml:space="preserve">ежедневные видеорепортажи, ежеквартальные публикации, рекламно-социальные ролики по безопасности дорожного движения - 3 шт.
</t>
  </si>
  <si>
    <t>Плановая работа СМИ без бюджетных средств</t>
  </si>
  <si>
    <t>9.2</t>
  </si>
  <si>
    <t>Приобретение учебных и методических пособий по предупреждению ДТП и безопасности дорожного движения. (Департамент образования)</t>
  </si>
  <si>
    <t xml:space="preserve">Пособия - 90 шт., 2000 фликеров
</t>
  </si>
  <si>
    <t>9.3</t>
  </si>
  <si>
    <t>Проведение конкурса (сентябрь 2024г.)</t>
  </si>
  <si>
    <t xml:space="preserve">ИТОГО по подпрограмме   </t>
  </si>
  <si>
    <t>Подпрограмма 4. «Организация транспортного обслуживания населения городского округа город Рыбинск Ярославской области; социальное обеспечение населения в части транспортного обслуживания»</t>
  </si>
  <si>
    <t>Задача 1. Обеспечение устойчивого функционирования работы городского пассажирского транспорта, повышение качества транспортного обслуживания населения</t>
  </si>
  <si>
    <t>Организация осуществления регулярных перевозок пассажиров по муниципальным маршрутам</t>
  </si>
  <si>
    <t xml:space="preserve">Организованы регулярные перевозки пассажиров по 21 автобусным маршрутам, 4 троллейбусным маршрутам
</t>
  </si>
  <si>
    <t xml:space="preserve">Возмещение юридическим лицам (за исключением государственных (муниципальных) учреждений), индивидуальным предпринимателям, осуществляющим перевозки пассажиров городским автомобильным и наземным электрическим транспортом общего пользования с посадкой и высадкой пассажиров только в установленных остановочных пунктах по маршрутам регулярных перевозок, недополученных доходов, возникающих при перевозке пассажиров за плату, установленную ниже предельного (максимального) тарифа
</t>
  </si>
  <si>
    <t xml:space="preserve">Предоставлена субсидия  на возмещение недополученных доходов, возникающих при перевозке пассажиров за плату, установленную ниже предельного (максимального) тарифа
</t>
  </si>
  <si>
    <t xml:space="preserve">Субсидия предоставлена 4 перевозчикам </t>
  </si>
  <si>
    <t>Задача 2. Обеспечение льготного проезда отдельных категорий граждан в городском пассажирском транспорте</t>
  </si>
  <si>
    <t>Возмещение хозяйствующим субъектам, осуществляющим перевозки пассажиров городским автомобильным и наземным электрическим транспортом общего пользования по муниципальным маршрутам регулярных перевозок по регулируемому тарифу, недополученных доходов в связи с оказанием услуг по перевозке отдельных категорий граждан по льготному месячному проездному билету</t>
  </si>
  <si>
    <t>МП "Градостроительное развитие территорий городского округа город Рыбинск Ярославской области"</t>
  </si>
  <si>
    <t>МП "Развитие рынков, ярмарок в городском округе город Рыбинск Ярославской области "</t>
  </si>
  <si>
    <t xml:space="preserve">высокая </t>
  </si>
  <si>
    <t xml:space="preserve">Жилищно-коммунальное хозяйство, инфрастуктура </t>
  </si>
  <si>
    <t>МП "Развитие дорожного хозяйства городского округа город Рыбинск Ярославской области"</t>
  </si>
  <si>
    <t>ПП 1 "Строительство, реконструкция, капитальный ремонт, ремонт и содержание автомобильных дорог города Рыбинска"</t>
  </si>
  <si>
    <t>ПП2 "Ремонт и (или) обустройство тротуаров на территории городского округа город Рыбинск Ярославской области"</t>
  </si>
  <si>
    <t xml:space="preserve">ПП 3 "Повышение безопасности дорожного движения в городском округе город Рыбинск" </t>
  </si>
  <si>
    <t>ПП 4 "Организация транспортного обслуживания населения городского округа город Рыбинск; социальное обеспечение населения в части транспортного обслуживания"</t>
  </si>
  <si>
    <t xml:space="preserve">МП "Формирование современной городской среды на территории городского округа город Рыбинск" </t>
  </si>
  <si>
    <t>МП "Модернизация систем коммунальной инфраструктуры в  городском округе город Рыбинск Ярославской области"</t>
  </si>
  <si>
    <t>Ремонт или замена системы освещения в помещениях:            ДОУ №№ 31, 32, 34, 43, 52, 63, 71, 106, 109,   СОШ №№ 3, 6, 20, 28, 32 (к. 2), 43, ООШ №15, ЦДЮТЭ, Центр "Молодые таланты»</t>
  </si>
  <si>
    <t>Обеспечено содержание и воспитание детей в школе - интернате № 2. Сотрудникам выплачена з/п</t>
  </si>
  <si>
    <t xml:space="preserve">В полном объеме реализованы образовательные сертификаты </t>
  </si>
  <si>
    <t>Доля детей в возрасте 1 - 7 лет, состоящих на учете для определения в муниципальные образовательные организации, реализующие соответствующие образовательные программы, от общей численности детей указанного возраста</t>
  </si>
  <si>
    <t>%</t>
  </si>
  <si>
    <t>Доступность дошкольного образования для детей в возрасте 3-7 лет от числа заявленных</t>
  </si>
  <si>
    <t>Доля муниципальных общеобразовательных организаций, соответствующих современным условиям обучения, в общем количестве муниципальных общеобразовательных организаций</t>
  </si>
  <si>
    <t>Доля муниципальных образовательных организаций, здания которых не требуют капитального или частичного дорогостоящего ремонта, от общего числа зданий муниципальных образовательных организаций</t>
  </si>
  <si>
    <t>Доля обучающихся в муниципальных общеобразовательных организациях, занимающихся в первую смену, в общей численности обучающихся в муниципальных общеобразовательных организациях</t>
  </si>
  <si>
    <t>Доля общеобразовательных организаций, в которых создана универсальная безбарьерная среда для инклюзивного образования детей-инвалидов в общем количестве общеобразовательных организаций</t>
  </si>
  <si>
    <t>Доля образовательных организаций, соответствующих условиям современной и безопасной цифровой образовательной среды, обеспечивающей высокое качество и доступность образования</t>
  </si>
  <si>
    <t>Доля образовательных организаций, имеющих благоустроенную территорию, соответствующую всем требованиям к безопасности условий образования</t>
  </si>
  <si>
    <t>Доля образовательных организаций, в которых проведены мероприятия для улучшения санитарных условий, соответствующих требованиям Роспотребнадзора</t>
  </si>
  <si>
    <t>Доля образовательных организаций, в которых проведена модернизация технических условий и сооружений для соблюдения противопожарных мер</t>
  </si>
  <si>
    <t>Доля выполненных мероприятий в образовательных организациях по оборудованию технических средств антитеррористической защищенности в соответствии с федеральным законодательством</t>
  </si>
  <si>
    <t>Доля педагогов предметных областей «Технология» и «Информатика», освоивших новые методы обучения и воспитания, образовательные технологии, способствующие повышению качества образования</t>
  </si>
  <si>
    <t>Доля детей, охваченных дополнительными общеразвивающими программами технической и естественно-научной направленности</t>
  </si>
  <si>
    <t>2. Подпрограмма «Воспитание и развитие молодого гражданина Рыбинска в муниципальной системе образования»</t>
  </si>
  <si>
    <t>7.2. Обеспечение учета используемых энергетических ресурсов и применение коллективных и индивидуальных приборов учета энергетических ресурсов при осуществлении расчетов за энергетические ресурсы в многоквартирных домах</t>
  </si>
  <si>
    <t>1. Организация работы по определению класса энергоэффективности многоквартирных домов</t>
  </si>
  <si>
    <t>Установка 6 приборов учета</t>
  </si>
  <si>
    <t xml:space="preserve">Установка энергосберегающих светильников с датчиками движения в МКД </t>
  </si>
  <si>
    <t>63 подъезда</t>
  </si>
  <si>
    <t xml:space="preserve">Утепление дверей и окон в МКД </t>
  </si>
  <si>
    <t>17 подъездов</t>
  </si>
  <si>
    <t xml:space="preserve">Выполнение работ в МКД </t>
  </si>
  <si>
    <t>3  МКД</t>
  </si>
  <si>
    <t>905м.п.</t>
  </si>
  <si>
    <t>26 МКД</t>
  </si>
  <si>
    <t>Итого по разделу 7.2:</t>
  </si>
  <si>
    <t>7.3. Мероприятия по повышению энергетической эффективности в системе коммунальной инфраструктуры</t>
  </si>
  <si>
    <t>Реконструкция котельных  с переводом паровых котлов в водогрейный режим работы  , котельная "Сельхозтехника"</t>
  </si>
  <si>
    <t>Снижение потребления  природного газа при выработке тепловой энергии</t>
  </si>
  <si>
    <t xml:space="preserve">Реконструкция котельной "Полиграф" включая ХВО </t>
  </si>
  <si>
    <t>Снижение потребления электроэнергии, природного газа   при выработке тепловой энергии</t>
  </si>
  <si>
    <t>Строительство новой котельной в районе земельного участка по пр. Октября</t>
  </si>
  <si>
    <t>Получено согласование Администрации ГО г. Рыбинск на выделение земельного участка под строительство котельной</t>
  </si>
  <si>
    <t>Строительство новой блочно-модульной котельной в районе земельного участка по ул. М. Горького д. 78</t>
  </si>
  <si>
    <t>Реконструкция котельной "Софьи Перовской"  с установкой котла ГВС</t>
  </si>
  <si>
    <t>Снижение потребления электроэнергии, природного газа, затрат привыработке тепловой энергии</t>
  </si>
  <si>
    <t>Реконструкция магистральных тепловых сетей от ОДК Сатурн до ЦТП Рапова</t>
  </si>
  <si>
    <t>Снижение величины технологических потерь при передаче тепловой энергии</t>
  </si>
  <si>
    <t>Режимная наладка тепловых сетей районов Центральный, Западный, Переборский. Замена Насосов  и другого теплоэнергетического оборудования, определенного наладкой .</t>
  </si>
  <si>
    <t>Реконструкция узлов тепловой энергии на котельной Сельхозтехника</t>
  </si>
  <si>
    <t xml:space="preserve">Мероприятие перенесено на 2025 год в связи с необходимостью проведения работ в межотопительный сезон </t>
  </si>
  <si>
    <t>Итого по разделу 7.3:</t>
  </si>
  <si>
    <t>Итого по МП</t>
  </si>
  <si>
    <t>Берегоукрепление левого берега  р. Волги  от Индустриальной улицы до моста через р.Волгу в г.Рыбинске Ярославской области.</t>
  </si>
  <si>
    <t xml:space="preserve">Заключен муниципальный контракт на разработку ПСД на сумму 1 994,00 тыс. руб. </t>
  </si>
  <si>
    <t xml:space="preserve"> Работы  выполнены.  </t>
  </si>
  <si>
    <t xml:space="preserve"> Работы не выполнены. Подрядчику выставлена претензия. </t>
  </si>
  <si>
    <t>3</t>
  </si>
  <si>
    <t>4</t>
  </si>
  <si>
    <t>Капитальный ремонт объекта «Берегоукрепление левого берега реки Волги.  Ярославская область, г.Рыбинск, в районе набережной Космонавтов  (от кислородной станции до улицы Чекистов)».</t>
  </si>
  <si>
    <t>837 м</t>
  </si>
  <si>
    <t xml:space="preserve">Заключен муниципальный контракт на выполнение СМР с АО "ЕКС" на сумму 967 259,63 тыс.руб.,  муниципальный контракт на авторский надзор  на сумму 1 612, 70 тыс.руб., муниципальный контракт на видеонаблюдение 90,5 тыс.руб., работы ведутся.  Срок исполнения работ  - 2026г. </t>
  </si>
  <si>
    <t xml:space="preserve">Выполнено обследование состояния объекта на сумму 595 тыс. руб. и кадастровые работы на 25 тыс. руб. </t>
  </si>
  <si>
    <t>6</t>
  </si>
  <si>
    <t xml:space="preserve">Страхование гражданской ответственности владельца опасного объекта за причинение вреда в результате аварии на опасном объекте </t>
  </si>
  <si>
    <t>14 объектов</t>
  </si>
  <si>
    <t>Осуществлено страхование 14 объектов.</t>
  </si>
  <si>
    <t>7</t>
  </si>
  <si>
    <t>Ремонт и содержание гидротехнических сооружений городского округа город Рыбинск</t>
  </si>
  <si>
    <t>14  объектов</t>
  </si>
  <si>
    <t xml:space="preserve">2024 год - 7 индивидуальных воинских захоронения: Рязанцев Ю.М., Урвачев В.Н., Голеухин А.С., Новиков Ю.А., Якшиц О.Е., Московцев С.А., Раков Н.Н.            </t>
  </si>
  <si>
    <t xml:space="preserve">выполнены ремонтно-восстановительные работы на 7 воинских захоронениях                                                             </t>
  </si>
  <si>
    <t>Содержание воинских захоронений</t>
  </si>
  <si>
    <t>ежегодно: 0,35 Га</t>
  </si>
  <si>
    <t>Выполнение задачи 2. Обеспечение и поддержание высокой готовности сил и средств ГО, защиты населения и территории городского округа город Рыбинск Ярославской области от ЧС, обеспечения первичных мер пожарной безопасности, обеспечения безопасности людей на водных объектах</t>
  </si>
  <si>
    <t>Оснащение ПСО для проведения АСДНР, в т. ч. ЛАРН, газоспасательных работ, оперативных выездов для АСДНР; проведение мероприятий по охране труда спасателей</t>
  </si>
  <si>
    <t>исполнено</t>
  </si>
  <si>
    <t xml:space="preserve">Обеспечение работы муниципальной системы оповещения населения: модернизация, обслуживание, обеспечение связи, размещение оборудования МСОН в ОРТПЦ, приобретение запасных частей. </t>
  </si>
  <si>
    <t>3.3</t>
  </si>
  <si>
    <t>3.5</t>
  </si>
  <si>
    <t>Оплата труда, начисления на выплаты по оплате труда, командировочные расходы</t>
  </si>
  <si>
    <t>3.6</t>
  </si>
  <si>
    <t>Оплата налогов, сборов и иных обязательных платежей, исполнение судебных актов РФ</t>
  </si>
  <si>
    <t>Задача 1. Оснащение современной ВТ и ПО всех рабочих мест сотрудников структурных подразделений Администрации</t>
  </si>
  <si>
    <t>Приобретение и модернизация ВТ и периферии на рабочих местах</t>
  </si>
  <si>
    <t>Уровень оснащения сотрудников Администрации ВТ, соответствующей современным требованиям, - не ниже 75%</t>
  </si>
  <si>
    <t>Достигнутый уровень не ниже  75 %</t>
  </si>
  <si>
    <t>Задача 2. Оснащение современной ВТ и ПО серверного центра Администрации</t>
  </si>
  <si>
    <t>Доля сотрудников структурных подразделений Администрации и отраслевых (функциональных) органов Администрации, обладающих правами юридического лица, подключенных к системе электронного документооборота, - не менее 80%</t>
  </si>
  <si>
    <t>80% сотрудников подключены к СЭД Администрации</t>
  </si>
  <si>
    <t>Проведение мероприятий по защите информации</t>
  </si>
  <si>
    <t>Резервное копирование данных, обучение сотрудников. Приобретен Межсетевой экран нового поколения "Интернет Контроль Сервер"</t>
  </si>
  <si>
    <t>Приобретение и модернизация серверного оборудования, запасных частей и материалов</t>
  </si>
  <si>
    <t>недостаточное финансирование</t>
  </si>
  <si>
    <t>Задача 3. Разработка сервисов официального сайта Администрации</t>
  </si>
  <si>
    <t>Разработка сервисов официального сайта Администрации</t>
  </si>
  <si>
    <t>Соответствие уровня информационной открытости ОМС требованиям законодательства - 100%</t>
  </si>
  <si>
    <t>Совершенствование ЛВС административного здания ул. Рабочая, 1</t>
  </si>
  <si>
    <t>Доля сотрудников структурных подразделений Администрации и отраслевых (функциональных) органов Администрации, обладающих правами юридического лица, подключенных в домен Администрации, - не менее 95%</t>
  </si>
  <si>
    <t>95% сотрудников включены в домен Администрации</t>
  </si>
  <si>
    <t>ИТОГО по Задаче 4</t>
  </si>
  <si>
    <t>Задача 5. Обеспечение транспортного, информационного и технического обслуживания Главы городского округа город Рыбинск и Администрации городского округа город Рыбинск</t>
  </si>
  <si>
    <t>Расходы на выплату персоналу в целях обеспечения выполнения функций казённым учреждением, в том числе кредиторская задолженность прошлых лет</t>
  </si>
  <si>
    <t>ИТОГО по Задаче 5</t>
  </si>
  <si>
    <t>Задача 6 "Повышение профессионального уровня муниципальных служащих и их мотивации к прохождению муниципальной службы"</t>
  </si>
  <si>
    <t>Организация подписки на специализированные издания</t>
  </si>
  <si>
    <t>Оформление специализированной подписки - не менее 7 изданий</t>
  </si>
  <si>
    <t>Приобретение подписки на специализированные издания: Рыбинские известия (среда и пятница), Директор по персоналу, Кадровые решения, Документ-Регион, Госзакупки.ру, Учет. Налоги. Право, Отечественные архивы, Связи с общественностью в государственных структурах</t>
  </si>
  <si>
    <t xml:space="preserve">Предоставление субсидий на финансовое обеспечение выполнения муниципальных заданий муниципальными образовательными учреждениями дополнительного образования, в том числе кредиторская задолженность.
</t>
  </si>
  <si>
    <t>содержание и благоустройство 11 городских кладбищ площадью 1174,0 тыс. кв.м</t>
  </si>
  <si>
    <t>Мероприятия по обеспечению деятельности учреждения, осуществляющего содержание мест захоронения</t>
  </si>
  <si>
    <t xml:space="preserve">Задача 5. Материально-техническое, информационное и ресурсное обеспечение реализации подпрограммы "Содержание объектов благоустройства и озеленение территории городского округа город Рыбинск Ярославской области"
</t>
  </si>
  <si>
    <t>Материально-техническое, информационное и ресурсное обеспечение реализации подпрограммы "Содержание объектов благоустройства и озеленение территории городского округа город Рыбинск Ярославской области"</t>
  </si>
  <si>
    <t>Подпрограмма 2. "Благоустройство парков, площадей и обустройство других общественных территорий городского округа город Рыбинск  Ярославской области" (ГРБС - УС)</t>
  </si>
  <si>
    <t xml:space="preserve">Задача 1.  Приведение в качественное состояние элементов благоустройства парков и площадей, обустройство других общественных территорий
</t>
  </si>
  <si>
    <t>Устройство щебеночных подъездов к земельным участкам, выделенным под жилищное строительство</t>
  </si>
  <si>
    <t>Районы Заволжье -1, Заволжье-2, поселок завода Гидромеханизации 2,33 км</t>
  </si>
  <si>
    <t>Выполнены работы по  устройство щебеночных подъездов,   по ул. Костовецкой- 0,49 км; по ул. Переселенческой- 0,475 км</t>
  </si>
  <si>
    <t>Благоустройство ул.Чкалова на участке от ул. Стоялая до ул. Пушкина (предпроектные работы)</t>
  </si>
  <si>
    <t>ул. Чкалова на участке от Стоялой ул. до ул. Пушкина</t>
  </si>
  <si>
    <t>Заключен договор с ГАУ ЯО "Госэкспертиза в строительстве" на  проверку сметной стоимости сетей водопровода по ул. Чкалова. Работы выполнены</t>
  </si>
  <si>
    <t>Устройство ГТС на р. Черемуха (предпроектные работы)</t>
  </si>
  <si>
    <t>р. Черемуха, разработка эскизного проекта</t>
  </si>
  <si>
    <t>В 2024 г. заключен муниципальный контракт на разработку эскизного проекта по объекту «Ярославская область, г. Рыбинск. Предпроектные работы по устройству ГТС на р. Черемуха». Работы выполнены.</t>
  </si>
  <si>
    <t>Благоустройство Волжской набережной в районе слияния рек Волги и Черемухи</t>
  </si>
  <si>
    <t>Волжская набережная, топографический план</t>
  </si>
  <si>
    <t>В 2024 г. заключен договор на изготовление топографического плана объекта  "Благоустройство Волжской набережной в районе слияния рек Волги и Черемухи", работы выполнены.</t>
  </si>
  <si>
    <t>Задача 1 Повышение надежности и безопасности системы теплоснабжения</t>
  </si>
  <si>
    <t>Капитальный ремонт тепловых сетей  от котельной  ПАО "ОДК - Сатурн"</t>
  </si>
  <si>
    <t xml:space="preserve">Замена 7,34км тепловых сетей </t>
  </si>
  <si>
    <t>отсутствие финансирования , необходимого для выполнения запланированных работ в полном объеме</t>
  </si>
  <si>
    <t xml:space="preserve">Капитальный ремонт сетей ул. Чкалова </t>
  </si>
  <si>
    <t>Субсидия муниципальным унитарным предприятиям в целях возмещения недополученных доходов для восстановления платежеспособности</t>
  </si>
  <si>
    <t>Погашение задолженности прошлых периодов МУП "Теплоэнерго"</t>
  </si>
  <si>
    <t>Погашение затрат связанных с эксплуатацией объекта теплоснабжения</t>
  </si>
  <si>
    <t xml:space="preserve">ИТОГО по разделу </t>
  </si>
  <si>
    <t>Задача 2. Повышение качества услуг в сфере водоснабжения и водоотведения</t>
  </si>
  <si>
    <t>Реконструкция напорного коллектора от районной насосной станции до очистных сооружений канализации</t>
  </si>
  <si>
    <t xml:space="preserve">Реконструкция напорных коллекторов, замена стальных трубопроводов  2Д500 мм, L=1538 м. на полиэтиленовые от КНС-5 до КГ г. Рыбинск, пр. Мира, д. 23 </t>
  </si>
  <si>
    <t xml:space="preserve">Задача 3  Повышение надежности системы электроснабжения  </t>
  </si>
  <si>
    <t>Приобретение автотранспортных средств</t>
  </si>
  <si>
    <t>Замена силовых трансформаторов со сроком службы 30 и более лет</t>
  </si>
  <si>
    <t>Реконструкция ТП-11 с заменой оборудования и переводом нагрузок</t>
  </si>
  <si>
    <t>Установка КТП взамен существующей ТП-345 с переводом нагрузок</t>
  </si>
  <si>
    <t>Реконструкция ТП-25 с заменой оборудования РУ-6кВ и переводом нагрузок</t>
  </si>
  <si>
    <t>Замена оборудования РУ-6кВ ТП-55 с переводом нагрузок</t>
  </si>
  <si>
    <t>Замена оборудования ОРУ-35кВ секции №2 ГПП-1</t>
  </si>
  <si>
    <t>Реконструкция ТП-372 с заменой оборудования и переводом нагрузок</t>
  </si>
  <si>
    <t>Установка КТП взамен существующей КТП-150 с переводом нагрузок</t>
  </si>
  <si>
    <t>Реконструкция ВЛ-6кВ ТП-112-ТП-166 с заменой провода и опор</t>
  </si>
  <si>
    <t>Размещение КЛ-6кВ ТП-25-ТП-391 с участком ГНБ</t>
  </si>
  <si>
    <t>Установка приборов учета на фидерах, ТП, РП</t>
  </si>
  <si>
    <t xml:space="preserve">360 штук </t>
  </si>
  <si>
    <t>Организация публикаций в периодической печати, интернете, выступления на радио и телевидении</t>
  </si>
  <si>
    <t>2024 год - 537</t>
  </si>
  <si>
    <t xml:space="preserve">536 </t>
  </si>
  <si>
    <t>29 учебно-консультационных пунктов</t>
  </si>
  <si>
    <t>Подготовка руководящих работников ГО, ЧС и ПБ - 98,6 % от плана подготовки</t>
  </si>
  <si>
    <t>Своевременное оповещение населения городского округа город Рыбинск Ярославской области при деструктивных происшествиях</t>
  </si>
  <si>
    <t>Технически исправное состояние здания и инженерных коммуникаций, экономия энергоресурсов, обеспечение деятельности учреждения. Готовность защитных сооружений к укрытию населения</t>
  </si>
  <si>
    <t xml:space="preserve">Отсутствие финансирования </t>
  </si>
  <si>
    <t>Количество мероприятий по контролю состояния работы муниципальных организаций образования, социальной защиты, культуры и спорта по вопросу предупреждения ЧС, обеспечения безопасности людей на водных объектах.</t>
  </si>
  <si>
    <t>Поддержание в рабочем состоянии электросирен, от общего числа сирен</t>
  </si>
  <si>
    <t>СДпз1 = 29/29=1
СДпз2 = 536/537=1
СДпз3 = 98,6/98,6=1
СДпз4 = 97,8/97,8=1
СДпз5 = 486/486=1</t>
  </si>
  <si>
    <t>Доля муниципальных служащих, прошедших профессиональную переподготовку, обучение на курсах повышения квалификации и семинарах</t>
  </si>
  <si>
    <t>Доля муниципальных служащих, прошедших диспансеризацию, от общего числа муниципальных служащих</t>
  </si>
  <si>
    <t xml:space="preserve">Удовлетворенность &lt;*&gt; уровнем проведения официальных мероприятий с участием Главы городского округа город Рыбинск, заместителей Главы Администрации </t>
  </si>
  <si>
    <t>СДпз1 = 75/75=1
СДпз2 = 80/80=1
СДпз3 = 100/100=1
СДпз4 = 95/95=1
СДпз5 = 100/100=1
СДпз6 = 100/100=1
СДпз7 = 100/100=1
СДпз8 = 21,2/20=1,06
СДпз9 = 100/95=0,95
СДпз10 = 100/100=1</t>
  </si>
  <si>
    <t>Закупка товаров, работ, услуг для муниципальных нужд</t>
  </si>
  <si>
    <t>Закупка товаров, работ, услуг для государственных (муниципальных) нужд произведена в полном объеме. Осуществлялось содержание находящихся в оперативном управлении  5 зданий, 9 помещений, 9 автомобилей, 123 единицы вычислительной техники, 102 единицы оргтехники, 16 серверов, 35 коммутаторов, 3 маршрутизатора.  Выполнены работы по замене входной группы центрального входа  здания Рабочая, 1.Осуществлен  ремонт коридора этажа № 4,  тамбуров холла, помещений водителей (Рабочая, д.1); помещений Архива  (Ухтомского, д. 8).  Установлено 22 кондиционера в помещениях (Рабочая, 1); СКУД (Крестовая, 77); турникет и система видеонаблюдения (Крестовая, 139). Проведена  закупка вычислительной техники МФУ 5шт, системные блоки - 15 шт.    Выполнены работы по проектированию и разработке сметной документации на монтаж автоматической пожарной сигнализации (АПС), системы оповещения и управления эвакуацией людей при пожаре (СОУЭ) в административных зданиях (Рабочая,  1,  Крестовая, 139, Захарова,  29,  Ухтомского, 8). Выполнены работы по разработке проектно-сметной документации по замене лифта ( Рабочая, 1).</t>
  </si>
  <si>
    <t xml:space="preserve">Удовлетворённость техническим обслуживанием -100%
Удовлетворённость транспортным обслуживанием 100%
Удовлетворённость информационным обслуживанием 100%
</t>
  </si>
  <si>
    <t xml:space="preserve">Оказание финансовой поддержки не менее, чем 6 СОНКО </t>
  </si>
  <si>
    <t xml:space="preserve">Оказание финансовой поддержки не менее чем 6 общественным объединениям </t>
  </si>
  <si>
    <t>Оказание имущественной поддержки не менее 3-х СОНКО</t>
  </si>
  <si>
    <t xml:space="preserve">Оказание информационной, консультационной поддержки не менее 
14 СОНКО в 2024г
</t>
  </si>
  <si>
    <t>Поощрение активистов ТОС не менее 100 человек</t>
  </si>
  <si>
    <t>Количество встреч не менее 32 встреч</t>
  </si>
  <si>
    <t xml:space="preserve">Количество мероприятий, проектов, реализуемых органами ТОС - 35 в 2024 </t>
  </si>
  <si>
    <t xml:space="preserve">Количество собраний конференций КТОС, не менее 30 </t>
  </si>
  <si>
    <t>Количество учебно-образовательных семинаров, лекций для активистов ТОС, не менее 30</t>
  </si>
  <si>
    <t>СДпз1 = 16/12=1,33
СДпз2 = 3/3=1
СДпз3 = 14/14=1
СДпз4 = 32/32=1
СДпз5 = 35/35=1
СДпз6 = 30/30=1
СДпз7 = 30/30=1
СДпз8 = 100/100=1</t>
  </si>
  <si>
    <t xml:space="preserve"> 142,5 мин</t>
  </si>
  <si>
    <t>СДпз1 = 101/102=1
СДпз2 = 100/100=1
СДпз3 = 1435/1435=1
СДпз4 = 142,5/75=1,9</t>
  </si>
  <si>
    <t xml:space="preserve">4 единицы 
</t>
  </si>
  <si>
    <t xml:space="preserve">4 единиц </t>
  </si>
  <si>
    <t xml:space="preserve">МП "Повышение эффективности деятельности органов местного самоуправления" </t>
  </si>
  <si>
    <t xml:space="preserve">Снижение долговой нагрузки бюджета городского округа </t>
  </si>
  <si>
    <t>Реструктуризация ранее взятых бюджетных кредитов. Удержание сбалансированности бюджета городского округа</t>
  </si>
  <si>
    <t>Подпрограмма «Обеспечение бесперебойного функционирования муниципальных информационных систем Департамента финансов Администрации городского округа город Рыбинск Ярославской области»</t>
  </si>
  <si>
    <t xml:space="preserve">Обеспечение своевременной  замены серверного оборудования  и  сетевого, компьютерного оборудования по окончании срока полезного использования </t>
  </si>
  <si>
    <t xml:space="preserve">Поддержание технического состояния МИС </t>
  </si>
  <si>
    <t>Поддержание технического состояния МИС и организация надежности ее эксплуатации</t>
  </si>
  <si>
    <t>Бесперебойное функционирования МИС</t>
  </si>
  <si>
    <t>Обеспечение технической поддержкой программного комплекса МИС</t>
  </si>
  <si>
    <t>5 объектов</t>
  </si>
  <si>
    <t xml:space="preserve">МП "Развитие рынков, ярмарок в городском округе город Рыбинск Ярославской области" </t>
  </si>
  <si>
    <t>100 % исполнение плановых показателей</t>
  </si>
  <si>
    <t>5 технических планов</t>
  </si>
  <si>
    <t xml:space="preserve">10 актов обследования </t>
  </si>
  <si>
    <t>50 поездок</t>
  </si>
  <si>
    <t>42 поездок</t>
  </si>
  <si>
    <t>5 объектов недвижимости</t>
  </si>
  <si>
    <t xml:space="preserve">7 объектов муниципального имущества </t>
  </si>
  <si>
    <t>Выполнен ремонт 13 фасадов</t>
  </si>
  <si>
    <t>2.5.3</t>
  </si>
  <si>
    <t>права заключения договора безвозмездного пользования;</t>
  </si>
  <si>
    <t>2.11.1</t>
  </si>
  <si>
    <t>2.11.2</t>
  </si>
  <si>
    <t>2.11.3</t>
  </si>
  <si>
    <t>2.13.1</t>
  </si>
  <si>
    <t>8 ед.</t>
  </si>
  <si>
    <t>Оказание услуг по определению рыночной стоимости годовой арендной платы 75 земельных участков</t>
  </si>
  <si>
    <t>Оказаны услуги по определению рыночной стоимости годовой арендной платы 75 земельных участков</t>
  </si>
  <si>
    <t>Проведение кадастровых работ по образованию земельных участков, площадью 14,0 Га</t>
  </si>
  <si>
    <t>Проведены кадастровые работы по образованию земельных участков, площадью 14,0 Га</t>
  </si>
  <si>
    <t>Количество объектов недвижимости, в отношении которых выполнен комплекс кадастровых работ по изготовлению технических планов;</t>
  </si>
  <si>
    <t>Количество объектов недвижимости, в отношении которых получены акты обследования объектов недвижимости;</t>
  </si>
  <si>
    <t>Количество объектов недвижимости, в отношении которых проведены кадастровые работы по подготовке тех.планов на сооружения – автомобильные дороги</t>
  </si>
  <si>
    <t xml:space="preserve">Итого по всем  МП </t>
  </si>
  <si>
    <t>площадь (тыс.кв.м)</t>
  </si>
  <si>
    <t>помеще-ний</t>
  </si>
  <si>
    <t xml:space="preserve">100%/
</t>
  </si>
  <si>
    <t>Ориентировочная площадь предоставленных участков</t>
  </si>
  <si>
    <t>1,1</t>
  </si>
  <si>
    <t xml:space="preserve">
50%</t>
  </si>
  <si>
    <t xml:space="preserve">СДпз1 = 7,4/7,6=0,97
СДпз2 = 100/100=1
СДпз3 = 31/31=1
СДпз4 = 70/70=1
СДпз5= 4/4=1
</t>
  </si>
  <si>
    <t xml:space="preserve">Открытие МАУ «Рыбинское городское филармоническое собрание» 
Организация мероприятий направленных на создание условий для поддержки талантливой молодежи, ее плодотворной деятельности и творческих инициатив
</t>
  </si>
  <si>
    <t>Проведение 8 мероприятий с участием не менее 120 человек в возрасте от 14 до 35 лет</t>
  </si>
  <si>
    <t>Проведено 8 мероприятий с участием 500 человек в возрасте от 14 до 35 лет</t>
  </si>
  <si>
    <t>Подпрограмма 2 «Обеспечение условий для развития социальной активности молодежи городского округа город Рыбинск Ярославской области» на 2024 - 2027 годы</t>
  </si>
  <si>
    <t xml:space="preserve">Организация   и проведение мероприятий направленных на вовлечение молодёжи       в активную жизнь городского сообщества  </t>
  </si>
  <si>
    <t>Не менее  11 проектов  социальной направлен-ности, не менее 15 мероприятий, охват не менее 13,36 тыс. человек</t>
  </si>
  <si>
    <t>Проведено 11 проектов социальной направленности. 17 мероприятий. Охват целевой аудитории составил 13,36 тыс. человек</t>
  </si>
  <si>
    <t>Не менее 0,4 тыс. человек</t>
  </si>
  <si>
    <t xml:space="preserve">Не менее 15 мероприятий.
Охват не менее  1,0 тыс. человек 
Не менее 430 человек вовлеченных в волонтерство
</t>
  </si>
  <si>
    <t xml:space="preserve">Не менее 75 мероприятий.
Охват не менее 8100  человек 
</t>
  </si>
  <si>
    <t>Проведено 75 мероприятий с участием 8136 человек</t>
  </si>
  <si>
    <t>Содействие участию представителей молодежи города в мероприятиях   регионального и других уровней, в т.ч. транспортные услуги</t>
  </si>
  <si>
    <t>Не менее 10 мероприятий</t>
  </si>
  <si>
    <t>Организованы выезды и участие молодежных команд города на региональные мероприятия</t>
  </si>
  <si>
    <t xml:space="preserve">Обучение специалистов системы молодежной политики современным методам 
и технологиям работы 
с молодежью
</t>
  </si>
  <si>
    <t xml:space="preserve">Создание информацион-
ного контента молодёжной политики г. Рыбинска 
</t>
  </si>
  <si>
    <t>Не менее 1 интернет сообщества</t>
  </si>
  <si>
    <t>Приобретение не менее 1 ед. оборудования ежегодно.</t>
  </si>
  <si>
    <t>Приобретена 1 поломоечная машина и запасные части к ней.</t>
  </si>
  <si>
    <t xml:space="preserve">Подпрограмма 3 «Патриотическое воспитание и допризывная подготовка граждан городского округа город Рыбинск Ярославской области» на 2024 - 2027 годы </t>
  </si>
  <si>
    <t xml:space="preserve">Организация мероприятий направленных на создание и развитие условий для эффективного функционирования системы патриотического воспитания граждан 
на территории города Рыбинска
</t>
  </si>
  <si>
    <t xml:space="preserve">Сохранение не менее 12 ОО, оказание поддержки
не менее 3 ОО, не менее 5 мероприятий мероприятий    с общим охватом не менее 1,5 тыс. человек  
</t>
  </si>
  <si>
    <t xml:space="preserve">Организация мероприятий направленных на создание условий для реализации проектов и мероприятий,  направленных на формирование гражданско - патриотических ценностей у граждан города Рыбинска </t>
  </si>
  <si>
    <t>Проведено 5 мероприятий с участием 1230 человек</t>
  </si>
  <si>
    <t>Проведение капитального ремонта кровли, фасада, отмостки, внутренних помещений учебного корпуса школы-интерната № 2. Капитальный ремонт (остекление фасада) здания Центра "Молодые таланты", ремонт пристройки детского сада № 107, внутренних помещений школьного "Кванториума"</t>
  </si>
  <si>
    <t>Реализован региональный проект "Модернизация школьных систем образования". В рамках проекта "Решаем вместе!" выполнено остекление фасада здания Центра "Молодые таланты", ремонт пристройки детского сада № 107, внутренних помещений "Кванториума" СОШ 12</t>
  </si>
  <si>
    <t>Ежегодно ремонт проводится не менее, чем в 30% образовательных организаций, обозначивших потребность</t>
  </si>
  <si>
    <t xml:space="preserve">Потребность 0,74 млн руб. </t>
  </si>
  <si>
    <t>1</t>
  </si>
  <si>
    <t>Потребность 2,4 млн руб.</t>
  </si>
  <si>
    <t xml:space="preserve">Потребность 2,10 млн руб. </t>
  </si>
  <si>
    <t>Ежегодно ремонт проводится не менее чем в 30% образова-тельных организаций, обозначивших потребность</t>
  </si>
  <si>
    <t xml:space="preserve">Потребность 1 млн руб. </t>
  </si>
  <si>
    <t>Ежегодно работы проводятся не менее чем в 30% образовательных организаций, обозначивших потребность</t>
  </si>
  <si>
    <t>Ежегодно работы проводятся не менее, чем в 30% образова-тельных организаций, обозначивших потребность</t>
  </si>
  <si>
    <r>
      <rPr>
        <b/>
        <sz val="12"/>
        <color indexed="8"/>
        <rFont val="Liberation Serif"/>
        <family val="1"/>
        <charset val="204"/>
      </rPr>
      <t>Показатели</t>
    </r>
    <r>
      <rPr>
        <b/>
        <sz val="12"/>
        <color indexed="8"/>
        <rFont val="Times New Roman"/>
        <family val="1"/>
        <charset val="204"/>
      </rPr>
      <t xml:space="preserve"> </t>
    </r>
    <r>
      <rPr>
        <b/>
        <sz val="12"/>
        <color indexed="8"/>
        <rFont val="Liberation Serif"/>
        <family val="1"/>
        <charset val="204"/>
      </rPr>
      <t>достижения</t>
    </r>
    <r>
      <rPr>
        <b/>
        <sz val="12"/>
        <color indexed="8"/>
        <rFont val="Times New Roman"/>
        <family val="1"/>
        <charset val="204"/>
      </rPr>
      <t xml:space="preserve"> </t>
    </r>
    <r>
      <rPr>
        <b/>
        <sz val="12"/>
        <color indexed="8"/>
        <rFont val="Liberation Serif"/>
        <family val="1"/>
        <charset val="204"/>
      </rPr>
      <t>целей</t>
    </r>
    <r>
      <rPr>
        <b/>
        <sz val="12"/>
        <color indexed="8"/>
        <rFont val="Times New Roman"/>
        <family val="1"/>
        <charset val="204"/>
      </rPr>
      <t xml:space="preserve"> </t>
    </r>
    <r>
      <rPr>
        <b/>
        <sz val="12"/>
        <color indexed="8"/>
        <rFont val="Liberation Serif"/>
        <family val="1"/>
        <charset val="204"/>
      </rPr>
      <t>социально</t>
    </r>
    <r>
      <rPr>
        <b/>
        <sz val="12"/>
        <color indexed="8"/>
        <rFont val="Times New Roman"/>
        <family val="1"/>
        <charset val="204"/>
      </rPr>
      <t>-</t>
    </r>
    <r>
      <rPr>
        <b/>
        <sz val="12"/>
        <color indexed="8"/>
        <rFont val="Liberation Serif"/>
        <family val="1"/>
        <charset val="204"/>
      </rPr>
      <t>экономического</t>
    </r>
    <r>
      <rPr>
        <b/>
        <sz val="12"/>
        <color indexed="8"/>
        <rFont val="Times New Roman"/>
        <family val="1"/>
        <charset val="204"/>
      </rPr>
      <t xml:space="preserve"> </t>
    </r>
    <r>
      <rPr>
        <b/>
        <sz val="12"/>
        <color indexed="8"/>
        <rFont val="Liberation Serif"/>
        <family val="1"/>
        <charset val="204"/>
      </rPr>
      <t>развития</t>
    </r>
    <r>
      <rPr>
        <b/>
        <sz val="12"/>
        <color indexed="8"/>
        <rFont val="Times New Roman"/>
        <family val="1"/>
        <charset val="204"/>
      </rPr>
      <t xml:space="preserve"> </t>
    </r>
    <r>
      <rPr>
        <b/>
        <sz val="12"/>
        <color indexed="8"/>
        <rFont val="Liberation Serif"/>
        <family val="1"/>
        <charset val="204"/>
      </rPr>
      <t>города</t>
    </r>
    <r>
      <rPr>
        <b/>
        <sz val="12"/>
        <color indexed="8"/>
        <rFont val="Times New Roman"/>
        <family val="1"/>
        <charset val="204"/>
      </rPr>
      <t xml:space="preserve"> </t>
    </r>
    <r>
      <rPr>
        <b/>
        <sz val="12"/>
        <color indexed="8"/>
        <rFont val="Liberation Serif"/>
        <family val="1"/>
        <charset val="204"/>
      </rPr>
      <t>Рыбинска  в 2024  году
         (Индикаторы Стратегии СЭР города Рыбинска на 2018-2030 годы)</t>
    </r>
  </si>
  <si>
    <t>№ п/п</t>
  </si>
  <si>
    <t>Наименование показателя</t>
  </si>
  <si>
    <t>2024 год
Степень достижения, %</t>
  </si>
  <si>
    <t xml:space="preserve"> Ответственные за индикатор</t>
  </si>
  <si>
    <t>к факту</t>
  </si>
  <si>
    <t>к базовому</t>
  </si>
  <si>
    <t>к плану</t>
  </si>
  <si>
    <t>2023 год</t>
  </si>
  <si>
    <t>2017   год</t>
  </si>
  <si>
    <t>Общая численность населения, тыс. чел.</t>
  </si>
  <si>
    <t>УЭРИ</t>
  </si>
  <si>
    <t>Коэффициент рождаемости на 1000 чел., промилле</t>
  </si>
  <si>
    <t>Коэффициент смертности на 1000 чел., промилле</t>
  </si>
  <si>
    <t>Сальдо миграции, чел.</t>
  </si>
  <si>
    <t>Х</t>
  </si>
  <si>
    <t>Объем отгруженных товаров собственного производства (работ, услуг), млн. руб.</t>
  </si>
  <si>
    <t xml:space="preserve">МП "Реализация молодежной политики в городском округе город Рыбинск Ярославской области" </t>
  </si>
  <si>
    <t>Предоставление мер социальной поддержки из ГБ не менее 720 чел.</t>
  </si>
  <si>
    <t>Предоставление мер социальной поддержки из ГБ - 760 чел.</t>
  </si>
  <si>
    <t xml:space="preserve">Задача 1. Предоставление социальных услуг населению городского округа город Рыбинск на основе соблюдения стандартов и нормативов
</t>
  </si>
  <si>
    <t>Благоустройство территории Муниципального бюджетного учреждения дополнительного образования города Рыбинска «Детская школа искусств №6»</t>
  </si>
  <si>
    <t>Капитальный ремонт здания  Муниципального учреждения культуры "Культурно-досуговый комплекс "Переборы"</t>
  </si>
  <si>
    <t>Капитальный ремонт КДК «Переборы»</t>
  </si>
  <si>
    <t>Замена звукового и осветительного оборудования Муниципального учреждения культуры Дворец культуры «Вымпел»</t>
  </si>
  <si>
    <t>ё</t>
  </si>
  <si>
    <t>Проведено рейтинговое голосование по 5-ти объектам (см.: https://pos.gosuslugi.ru/lkp/fkgs/completed/?location=m78715000&amp;year=2024&amp;type=&amp;type=2): центральная часть пл. им. Маршала Жукова;  парковая зона в районе д. 13 по ул. Боткина; парковая зона за территорией школы № 5; парковая зона между домами № 29 и 31 по ул. Чебышева; парковая зона за территорией около ДК "Слип"
В голосовании приняли участие 36357  человек. По количеству набранных голосов определены 3 победителя – центральная часть пл. им. Маршала Жукова (10658 чел.);  парковая зона в районе д. 13 по ул. Боткина (9846 чел.); парковая зона за территорией школы № 5 (10065 чел.)</t>
  </si>
  <si>
    <t xml:space="preserve">Задача 4. Реализация мероприятий инфраструктурного проекта "Ярославия. Города у воды"
</t>
  </si>
  <si>
    <t xml:space="preserve">Создание объектов транспортной инфраструктуры в Рыбинске, в том числе площадки Яхт-клуба "Пазуха", восточной промышленной зоны
</t>
  </si>
  <si>
    <t>Создание объектов транспортной инфраструктуры</t>
  </si>
  <si>
    <t>Доля населения в возрасте 14-30 лет, участ-вующего в мероприятиях молодежной направленности /количество участников, %/чел.</t>
  </si>
  <si>
    <t>Оснащение оборудованием, мебелью комнаты детских инициатив СОШ № 10, холла СОШ № 5. Создание инженерных классов</t>
  </si>
  <si>
    <t>Задача 1. Создание в муниципальной системе образования условий для эффективной самореализации обучающихся и воспитания гармонично развитой и социально активной личности, готовой к решению стратегических задач государства</t>
  </si>
  <si>
    <t>Охват детей не менее 30% в возрасте 5-18 лет</t>
  </si>
  <si>
    <t>Проведение социально-значимых акций, слетов Детских общественных объединений по каждому направлению (РДШ, ШСК, ЮНАРМИЯ, ЮДП, Волонтеры)  и  муниципального слета, в том числе в дистанционном формате</t>
  </si>
  <si>
    <t>Проведение 6 слётов с охватом 50%  детей в возрасте от 5 до 18 лет</t>
  </si>
  <si>
    <t>Созданы условия выявления детской одарённости для успешной социализации</t>
  </si>
  <si>
    <t>Разнообразие мероприятий позволяет обеспечить реализацию запросов детей на деятельность направленную на личностный рост</t>
  </si>
  <si>
    <t>Предоставление  частным общеобразовательным организациям субсидии на возмещение затрат на финансовое обеспечение получения дошкольного, начального общего, основного общего и среднего общего образования</t>
  </si>
  <si>
    <t xml:space="preserve">Предоставлена субсидия Рыбинской Православной гимназии в объеме и сроки в соответствии с договором </t>
  </si>
  <si>
    <t>Создание условий для реализации основных общеобразовательных программ дошкольного, начального, основного, среднего общего образования, в том числе реализация энергосервисного контракта</t>
  </si>
  <si>
    <t xml:space="preserve">Предоставлена субсидия Рыбинской Православной гимназии в объеме и сроки в соответствии с условиями соглашения </t>
  </si>
  <si>
    <t>Центр обеспечения функционирования  - оказание услуги по ведению бухгалтерского учета и отчетности 91 организаций, подведомственным Департаменту  образования, ДО.  Осуществление закупок ДО. Аварийные  ремонты в  образовательных учреждениях, транспортные услуги образовательным учреждениям</t>
  </si>
  <si>
    <t>Проведено 2 мероприятия, в которых приняло участие 108 человек</t>
  </si>
  <si>
    <t>Работы выполнены в полном объеме</t>
  </si>
  <si>
    <t>Проведение 65 мероприятий с участием 7250 человек</t>
  </si>
  <si>
    <t>Проведено 15 мероприятий с участием 5230 человек</t>
  </si>
  <si>
    <t>Проведено 119 мероприятий с участием 3780 человек</t>
  </si>
  <si>
    <t>Проведено 14 мероприятий с участием 8600 человек</t>
  </si>
  <si>
    <t>Проведение ремонтных работ в 4 клубах по месту жительства МАУ "МЦ "Максимум"</t>
  </si>
  <si>
    <t>Проведено 19 мероприятий с участием 2860 человек. Число человек впервые присоединившихся к волонтерскому движению - 430 человек</t>
  </si>
  <si>
    <t>В рамках мероприятия ведется 1 интернет сообщество и 1 телеграмм канал.</t>
  </si>
  <si>
    <t>На территории города продолжают действовать 12 ОО, оказана поддержка 4 ОО в проведении слетов и лагерей патриотической направленности, участии в региональных мероприятиях. Проведено 5 мероприятий с участием 1,5 тыс. человек</t>
  </si>
  <si>
    <t xml:space="preserve">Совместное проведение не менее 5 мероприятий
Кол-во человек  не менее 1,2 тыс. человек 
</t>
  </si>
  <si>
    <t>Предоставление субсидии на выполнение работ по созданию условий для отдыха и оздоровления детей и молодежи на базе загородных муниципальных учреждений отдыха детей и их оздоровления</t>
  </si>
  <si>
    <t>Приобретение путёвок в организации отдыха детей и их оздоровления круглосуточного пребывания детей, оплата стоимости ребёнка в лагерях с дневной формой пребывания детей детям, находящимся в трудной жизненной ситуации; детям погибших сотрудников правоохранительных органов и военнослужащих, безнадзорным детям</t>
  </si>
  <si>
    <t>Компенсация медицинским работникам затрат, связанных с оплатой найма (поднайма) жилого помещения, обучения</t>
  </si>
  <si>
    <t xml:space="preserve">Капитальный ремонт здания и благоустройство 
территории  ДК «Волжский», наб. Космонавтов, д. 19 
</t>
  </si>
  <si>
    <t>Расширение возможностей использования  информационных технологий библиотечного обслуживания населения</t>
  </si>
  <si>
    <t xml:space="preserve">Организация выставочной деятельности.                                       Городские фестивали народных промыслов, участие мастеров народных художественных промыслов в межрегиональных и международных фестивалях, городских выставках-ярмарках. </t>
  </si>
  <si>
    <t xml:space="preserve">В 2024 году обучение прошли  127 человек (в рамках федерального проекта "Творческие люди", который на уровне области реализует Учебно-методический центр работников культуры и искусства Ярославской области) </t>
  </si>
  <si>
    <t>Ремонт санузла 1-го этажа в муниципальном бюджетном учреждении дополнительного образования города Рыбинска «Детская музыкальная школа № 3»</t>
  </si>
  <si>
    <t xml:space="preserve">Созданы спектакли "Сказка о попе и о работнике его Балде», «По следам умной собачки Сони», «Спасите Леньку» </t>
  </si>
  <si>
    <t>Ремонт большого зала в здании муниципального учреждения культуры "Общественно-культурный центр"</t>
  </si>
  <si>
    <t>Ремонт пола и теплосистем большого зала  в здании муниципального учреждения культуры "Общественно-культурный центр"</t>
  </si>
  <si>
    <t>Приобретение светового оборудования для  муниципального учреждения культуры Дом культуры "Слип"</t>
  </si>
  <si>
    <t>6 мероприятий
Прием официальной делегации из МГУ им. Н.В. Ломоносова, Прием медиагруппы компании «tutu.ru», "Поехали!", "VKМеста", прием официальных делегаций (Улан-Удэ, Владимирская область)</t>
  </si>
  <si>
    <t>Размещение и обновление информации о Рыбинске и возможностях тур.сферы в печатных СМИ, каталогах, справочниках, на телевидении, радио, иных средствах размещения и носителях информации с целью популяризации предложений тур.сферы г. Рыбинска</t>
  </si>
  <si>
    <t>количество проведенных мероприятий - 12:
- заседание КСМиСП - 3;
-заседание рабочей группы по развитию инфраструктуры поддержки СМиСП - 1;
- приглашение СМиСП принять участие в X Международном технологическом форуме «Инновации. Технологии. Производство» (г. Рыбинск);
- участие в XII Межрегиональном совещании уполномоченных по защите прав предпринимателей;
- участие во Всероссийской конференции для предпринимателей «ЗАБИЗНЕС»: рейтинг регионов. Ярославская область;
- День предпринимателя в Рыбинске;
- встреча Главы городского округа город Рыбинск с руководителями промышленных предприятий г. Рыбинска;
- участие в Дне промышленности Ярославской области;  
- тренинг «Упаковка франшизы»;
- информирование СМиСП  г. Рыбинска об интернет-вебинарах.</t>
  </si>
  <si>
    <t xml:space="preserve">количество работников сферы малого и среднего предпринимательства и лиц, вовлекаемых в предпринимательскую деятельность, а также самозанятых граждан, и повысивших квалификацию, человек - ежегодно не менее 10 
</t>
  </si>
  <si>
    <t xml:space="preserve">4 ед.:
ежемесячная актуализация раздела "Финансовая поддержка" на портале "Малое и среднее предпринимательство Рыбинска", направление информ. писем СМиСП, информирование в соцсетях и на сайте Администрации; информирование  на совещаниях.
По данным единого реестра СМиСП - получателей поддержки по состоянию на 10.01.2025  финансовую поддержку  на региональном и федеральном уровнях получили 83 СМиСП г. Рыбинска (уникальных - 64) на общую сумму 389,0 млн руб. (предоставление гарантий и поручительств, предоставление финансирования на возвратной основе, субсидии и гранты, финансовая аренда (лизинг)).
</t>
  </si>
  <si>
    <t>5 организаций (утвержден реестр организаций инфраструктуры поддержки СМиСП г. Рыбинска).</t>
  </si>
  <si>
    <t>количество  мероприятий – 2.
1. Участие СМиСП в X международном технологическом форуме «Инновации. Технологии. Производство».
2. Привлечение СМиСП г. Рыбинска в Региональный центр инжиниринга ЯО, а также  в другие организации инфраструктуры поддержки СМиСП ЯО и г. Рыбинска.</t>
  </si>
  <si>
    <t>Для организации ярмарок использовались деревянные домики в кол-ве 12 шт., которые перевозились и устанавливались на Красной площади, в Волжском парке, на ул. Бульварная, на пл. Дерунова; шатры субъектов предпринимательской деятельности в количестве 60 шт.</t>
  </si>
  <si>
    <t>Проектирование и проведение работ по электрификации Волжской наб. для функционирования объектов торговли</t>
  </si>
  <si>
    <t>Организация и проведение гастрономического фестиваля. Привлечение к фестивалю -более 50 участников</t>
  </si>
  <si>
    <t>80 ярмарок. Поступление в бюджет города за предоставление места на ярмарках - 1516,5 тыс. руб.(145% к прошлому году)</t>
  </si>
  <si>
    <t xml:space="preserve">7 ярмарок на 1270 торговых мест (организаторы ярмарок: ООО "Центральный рынок" (ул.Луначарского,16), ООО "ФК "ИНК"(Крестовая ул., 12), АО "НПП "Техмаш" (ул.9 Мая,12), ООО "Персонал-Сити" (ул.Черняховского,31), ИП Еременко В.В. (Юбилейная ул.,47), ООО "ТПФ "Лана"(ул.Кирова,3), ООО "Виконда Девелопмент" (пр. Мира, у д.12). </t>
  </si>
  <si>
    <t>Муниципальный контракт, заключенный 06.10.2023 на выполнение ПИР  с ООО "Ивановодорпроект" на сумму 3,025 млн. руб,  расторгнут в одностороннем порядке. 04.04.2024  заключен муниципальный контракт с ООО "Ивановодорпроект" на выполнение работ  по оценке воздействия  на водные ресурсы на сумму  200,0 тыс. руб., работы не выполнены</t>
  </si>
  <si>
    <t>Мост через р. Волгу СМР- 2023-2025 гг.</t>
  </si>
  <si>
    <t>Капитальный ремонт, ремонт автомобильных дорог, искусственных дорожных сооружений (без учета кредиторской задолженности)</t>
  </si>
  <si>
    <t>Ремонт колодцев, восстановление открытой, закрытой ливневой канализации по мере разрушения</t>
  </si>
  <si>
    <t xml:space="preserve">восстановление поперечного профиля и ровности проезжей части автомобильных дорог с щебечным, гравийным или грунтовым покрытием 120 км, 1980 т </t>
  </si>
  <si>
    <t xml:space="preserve">1. Зимняя и летняя уборка (ежегодно);                                             2. Содержание дорожных ограждений: ремонт - 280 п.м., тросовое 80 столбиков;                        3. Содержание автопавильонов на остановках 10 шт.;                                                                               4. Содержание техн. средств организации дорожного движения, в том числе светофоры Т7  -131 светофор                                           5. Передача эл.энергии к светофорным объектам 128 тыс. кВт/час;                                                    6. Содержание мостов и путепроводов: ремонт 100 м2, окраска 8 455 м2, деф.швы;                                   7. Содержание сетей ливневой канализации 101,77 км,                                                                       8. Водоотведение с автомобильных дорог 96,25 тыс. куб.м;                                  9.Организация временного ограничения движения транспортных средств: установка и демонтаж знаков  - 80 ед.                                              </t>
  </si>
  <si>
    <t xml:space="preserve">установлены 7 детских городской на общественных и дворовых территориях, на 2-х дворовых территориях выполнено озеленение и водоотведение </t>
  </si>
  <si>
    <t>Подача энергетических деклараций муниципальными бюджетными учреждениями–100%, ежегодно за отчетный год.</t>
  </si>
  <si>
    <t xml:space="preserve">Капитальный ремонт объекта «Берегоукрепление правого берега р. Волга в  районе ЗАО «Свобода» в г. Рыбинске  Ярославской области». </t>
  </si>
  <si>
    <t xml:space="preserve">осуществлено надлежащее содержание воинских захоронений (окраска монументальных фигур на воинском захоронении 55,35 кв.м; окраска ограждения (триптих) - 32,3 кв.м;уборка соляных отложений 89 кв.м;  ремонт окраски монументальных фигур на участках воинских захоронений - 52,66 кв.м; выкашивание 4393 кв.м;  подсыпка щебнем 507 кв.м)  </t>
  </si>
  <si>
    <t xml:space="preserve">Обновление парка спецавтотехники
2024: АГП 1 шт, УАЗ 2 шт.
</t>
  </si>
  <si>
    <t xml:space="preserve">г. Рыбинск, ул. Волжская Набережная д. 177б
Срок исполнения: IV кв. 2024 г.
Количественная хар-ка: 0,8 мВА
</t>
  </si>
  <si>
    <t>г. Рыбинск, ул.Переборская д. 25 а
Срок исполнения: IV кв. 2024 г.
Количественная хар-ка: 0,4 мВА
Повышение надежности и качества
КТП ПКК 2*400кВА 6/0,4 1шт.</t>
  </si>
  <si>
    <t>г. Рыбинск, ул. Свободы, д.21а
Срок исполнения: IV кв. 2024 г.
Количественная хар-ка: 0,8 мВА</t>
  </si>
  <si>
    <t>г. Рыбинск, ул. Щепкина, д.21а
Срок исполнения: IV кв. 2024 г.
Количественная хар-ка: 1,03 мВА</t>
  </si>
  <si>
    <t>г. Рыбинск, ул. Толбухина, д.16
Срок исполнения: IV кв. 2024 г.
Количественная хар-ка: 20 мВА</t>
  </si>
  <si>
    <t xml:space="preserve">г. Рыбинск, от ул. Свердлова, в районе дома №47, до ул. Харитонова, в районе дома №33а
Срок исполнения: III кв. 2024 г.
Количественная хар-ка: 295 м.
</t>
  </si>
  <si>
    <t>Строительство КЛ-6кВ ТП-11-ТП-12 с участком ГНБ</t>
  </si>
  <si>
    <t>г. Рыбинск,  от ул. Волжская Набережная, 177б, до ул. Крестовая, д.122б
Срок исполнения: IV кв. 2024 г.
Количественная характеристика: 250 м.</t>
  </si>
  <si>
    <t>г. Рыбинск, от ул. Авиационная,д.6, до ул. Свободы, д.21а
Срок исполнения: IV кв. 2024 г.
Количественная характеристика: 350 м</t>
  </si>
  <si>
    <t>Реконструкция в рамках технологического присоединения</t>
  </si>
  <si>
    <t>г. Рыбинск
Срок исполнения: 2024 - 2027 гг..
Количественная характеристика: ТМГ-400/6 5шт. ежегодно с 2024 по 2027 гг..</t>
  </si>
  <si>
    <t xml:space="preserve">Формирование земельных участков для граждан, имеющих трех и более детей, и иных отдельных  категорий граждан на территории городского округа город Рыбинск Ярославской области
</t>
  </si>
  <si>
    <t>В связи с расторжением контракта на строительство дома на ул. Корнева, уч.111 расселение 39 сем/93 чел. (1511,3кв.м.) планируется после завершения строительства в 2025 году</t>
  </si>
  <si>
    <t xml:space="preserve">Контракт на строительство дома (40 квартир)  с ООО " ПРОМРЕСУРС" расторгнут в одностороннем порядке, в связи с неисполнением обязательств подрядчиком. Работы ведутся.  </t>
  </si>
  <si>
    <t>Выполнение задачи 3. Обеспечение эффективной деятельности МКУ «УГОЧС» г. Рыбинска и совершенствование материально-технического обеспечения поисково-спасательного отряда и ЕДДС г. Рыбинска для защиты населения и территории городского округа город Рыбинск Ярославской области от ЧС, обеспечения первичных мер пожарной безопасности, безопасности людей на водных объектах.</t>
  </si>
  <si>
    <t>Ремонт и содержание зданий МКУ «УГОЧС» г. Рыбинска и защитных сооружений ГО, в т.ч. при-обретение коммунальных услуг и энергоресурсов, связи, и прочих услуг, материально-техническое обеспечение учреждения (мебель, компьютерная техника, запасные части, ГСМ, хозяйственные нужды, канцтовары)</t>
  </si>
  <si>
    <t>Обеспечение выполнение функциональных задач МКУ "УГОЧС" г. Рыбинска</t>
  </si>
  <si>
    <t>Развитие функционала СЭД "Документооборота" (в случае не перехода на СЭД "Практика)"</t>
  </si>
  <si>
    <t>Задача 4. Создание высокоскоростной телекоммуникационной сети, объединяющей все структурные подразделения Администрации, отраслевые (функциональные) органы Администрации, обладающие правами юридического лица, и подведомственные организации</t>
  </si>
  <si>
    <t>Закупка товаров, работ, услуг для государственных (муниципальных) нужд, произведена в полном объёме в пределах выделенных ассигнований. Расходы по выполненным работам и услугам по факту оказаны меньше заключенных сумм по контрактам на 1,64%</t>
  </si>
  <si>
    <t>Выплаты персоналу в целях обеспечения выполнения функций казенным учреждением выполнена в полном объёме</t>
  </si>
  <si>
    <t>Транспортный налог, налог на имущество и земельный налог оплачены в полном объеме</t>
  </si>
  <si>
    <t>Повышение квалификации муниципальных служащих, направленное на развитие базовых и специальных компетенций, профессиональную подготовку, семинары, конференции</t>
  </si>
  <si>
    <t>Количество недель в году и официальная отмена  выпуска газеты в связи с праздничными и выходными днями</t>
  </si>
  <si>
    <t xml:space="preserve">75 мин. эфирного времени </t>
  </si>
  <si>
    <t>Подпрограмма 1: "Управление муниципальным долгом городского округа город Рыбинск Ярославской области"</t>
  </si>
  <si>
    <t>Подготовка кадастровых работ по подготовке тех. планов на сооружения - автомобильные дороги</t>
  </si>
  <si>
    <t>физическая охрана объекта культурного наследия, расположенного по адресу: г. Рыбинск, ул. Бурлацкая, д. 25;</t>
  </si>
  <si>
    <t xml:space="preserve">подготовка проектно - сметной документации освещения объекта культурного наследия, расположенного по адресу: г. Рыбинск, ул. Бурлацкая, д. 25; </t>
  </si>
  <si>
    <t>г. Рыбинск, 
историческая часть города, 7 объектов</t>
  </si>
  <si>
    <t>г. Рыбинск, в т. ч. 
историческая часть города, 14 объектов</t>
  </si>
  <si>
    <t>г. Рыбинск,  ул. Чкалова, д,25, д.35, 2 объекта</t>
  </si>
  <si>
    <t>Разработана ПСД,выполнен ремонт кровли зданий по ул. Чкалова, д,25, д.35 .</t>
  </si>
  <si>
    <t>Противоаварийные мероприятия на  системе отопления в здании, находящемся в Казне городского округа город Рыбинск Ярославской области</t>
  </si>
  <si>
    <t>2024, 1 ед. г. Рыбинск, Фроловская ул., д. 4</t>
  </si>
  <si>
    <t xml:space="preserve">2024, 1 ед.
г. Рыбинск, ул. Крестовая, 84
</t>
  </si>
  <si>
    <t>Проведение оценки, межевания земельных участков и землеустроительных работ по уточнению и описанию границы населенного пункта г. Рыбинск</t>
  </si>
  <si>
    <t>Выполнение комплекса кадастровых работ по формированию тех. планов и межевых планов 3 автомобильных дорог</t>
  </si>
  <si>
    <t>Выполнен комплекс кадастровых работ по формированию тех. планов и межевых планов 3 автомобильных дорог</t>
  </si>
  <si>
    <t>Частичная оплата стоимости путёвки, ежегодно более 25 (чел.) родителям - законным представителям</t>
  </si>
  <si>
    <t>Изготовление рекламно-информационной и сувенирной продукции (путеводители, альбомы, книги, буклеты, туристские карты, открытки и др.) и видеофильма о Рыбинске</t>
  </si>
  <si>
    <t>1.Проектирование и строительство фудкорта для Деминского марафона на 50 пос. мест; 2.Благоустройство площадки временного хранения НТО и МАФ</t>
  </si>
  <si>
    <t xml:space="preserve">Итого по задаче 2 </t>
  </si>
  <si>
    <t>Снижение потребления электроэнергии, природного газа, затрат при выработке тепловой энергии</t>
  </si>
  <si>
    <t>2024 год - г. Рыбинск, ул. 50 лет Октября, благоустройство  территории, прилегающей к памятнику погибшим воинам</t>
  </si>
  <si>
    <t xml:space="preserve">Участие совместно с ОВД в рейдовых мероприятиях в отношении владельцев земельных участков с целью недопущения посевов наркосодержащих
растений.
</t>
  </si>
  <si>
    <t>Запланировано обеспечение полноценного проведения АСДНР; сохранение жизни и здоровья граждан и спасателей ПСО</t>
  </si>
  <si>
    <t>Показатель введен со второго полугодия 2024 года</t>
  </si>
  <si>
    <t>Иные бюджетные ассигнования, в том числе кредиторская задолженность прошлых лет</t>
  </si>
  <si>
    <t>Повышение правосознания населения, формирование устойчивых навыков правового поведения и активного образа жизни (размещение не менее 12 информаций).
2024 – 12 ед.;</t>
  </si>
  <si>
    <t>Ед.   изме-рения</t>
  </si>
  <si>
    <t>Количество работников сферы малого и среднего предпринимательства; организа-ций инфраструктуры поддержки СМиСП и лиц, вовлекаемых в предприниматель-скую деятельность, а также самозанятых граждан,  получивших поддержку (количество консультаций)</t>
  </si>
  <si>
    <t>% выпол-нения</t>
  </si>
  <si>
    <t xml:space="preserve">Количество  участников молодежных  и детских  общественных организаций и объединений, органов молодежного  самоуправления </t>
  </si>
  <si>
    <t>Количество молодежных и детских общественных организаций и объединений патриотической направленности</t>
  </si>
  <si>
    <t>Количество жителей г. Рыбинска в возрасте от 14 до 35 лет, охваченных мерами государственной молодежной политики, реализуемые муниципальным учреждением сферы молодежной политики</t>
  </si>
  <si>
    <t xml:space="preserve">Количество представленных и реализованных проектов, направленных на вовлечение молодежи в общественную деятельность                  </t>
  </si>
  <si>
    <t>структ. подразд.</t>
  </si>
  <si>
    <t>Доля граждан, получивших государственные услуги, от общей численности граждан, которым назначены меры социальной поддержки, государственные услуги в сфере:                        - социальной поддержки</t>
  </si>
  <si>
    <t>Доля граждан, получивших государственные услуги, от общей численности граждан, которым назначены меры социальной поддержки, государственные услуги в сфере:                        - социального обслуживания</t>
  </si>
  <si>
    <t>Доля граждан, получивших государственные услуги, от общей численности граждан, которым назначены меры социальной поддержки, государственные услуги в сфере:                        - социальной защиты</t>
  </si>
  <si>
    <t>арендной платы за передаваемое в аренду муниципальное имущество;</t>
  </si>
  <si>
    <r>
      <rPr>
        <b/>
        <sz val="10"/>
        <rFont val="Times New Roman"/>
        <family val="1"/>
        <charset val="204"/>
      </rPr>
      <t xml:space="preserve">Задача 2   </t>
    </r>
    <r>
      <rPr>
        <sz val="10"/>
        <rFont val="Times New Roman"/>
        <family val="1"/>
        <charset val="204"/>
      </rPr>
      <t xml:space="preserve">                                     </t>
    </r>
  </si>
  <si>
    <r>
      <t xml:space="preserve">Ведется работа над: 
1.поддержкой библиотечного сайта, его наполнение; 
2. работа с цифровой платформой Про.Культура.РФ;
3.выполнением программ: «Время читать», «Милосердие», «Патриотическое воспитание детей и молодежи», «Детство с книгой», «Семья и книга: объединенные чтением», «Экология и мы»;
4.популяризацией ЦБС с помощью социальных  сетей; 
5.продвижением электронных продуктов, действует более 50 виртуальных выставок;
6. в ЦГБ «БИЦ «Радуга» работает электронный читальный зал Президентской библиотеки им. Б.Н. Ельцина, доступ к НЭБ осуществляется во всех библиотеках МУК ЦБС г. Рыбинска.
</t>
    </r>
    <r>
      <rPr>
        <b/>
        <sz val="10"/>
        <rFont val="Times New Roman"/>
        <family val="1"/>
        <charset val="204"/>
      </rPr>
      <t>Всего: 6 мероприятий</t>
    </r>
  </si>
  <si>
    <r>
      <t xml:space="preserve">Проведены:
1. Праздничный ход-представление «За Рождественской звездой» (8 января); 
2. Интерактивный уличный спектакль «Щелкунчик» (8 января);
3. День защитника Отечества (23 февраля);
4. Международный женский день (08 марта);
5. Праздник весны и труда (01 мая);
6. День Победы (09 мая);
7. День России (12 июня);
8. День памяти и скорби (22 июня);
9. День флага РФ (22 августа);
10. День солидарности в борьбе с терроризмом (3 сентября);
11. День народного единства (4 ноября);
12. День Конституции (12 декабря)
</t>
    </r>
    <r>
      <rPr>
        <b/>
        <sz val="10"/>
        <rFont val="Times New Roman"/>
        <family val="1"/>
        <charset val="204"/>
      </rPr>
      <t>Всего: 12 мероприятий</t>
    </r>
    <r>
      <rPr>
        <sz val="10"/>
        <rFont val="Times New Roman"/>
        <family val="1"/>
        <charset val="204"/>
      </rPr>
      <t xml:space="preserve">
</t>
    </r>
  </si>
  <si>
    <r>
      <t xml:space="preserve">Проведены:
1. Большие семейные выходные (май);
2. День микрорайона Заволжье-1 (27 июля);
3. День города (3 августа);
4. День микрорайона Слип (10 августа);
5. День микрорайона Переборы (7сентября);
6. День микрорайона Волжский (14 сентября);
7. День микрорайона Мариевка (28 сентября);
8. НаШествие Дедов Морозов (14 декабря)
</t>
    </r>
    <r>
      <rPr>
        <b/>
        <sz val="10"/>
        <rFont val="Times New Roman"/>
        <family val="1"/>
        <charset val="204"/>
      </rPr>
      <t>Всего: 8 мероприятий</t>
    </r>
  </si>
  <si>
    <t xml:space="preserve">Народные праздники
(Масленица, Кузьминки и другие). 
</t>
  </si>
  <si>
    <r>
      <t xml:space="preserve">Проведены:
1. Масленица (17 марта);
2. Праздник "В гостях у печки" (5 октября)
</t>
    </r>
    <r>
      <rPr>
        <b/>
        <sz val="10"/>
        <rFont val="Times New Roman"/>
        <family val="1"/>
        <charset val="204"/>
      </rPr>
      <t>Проведено: 2 мероприятия</t>
    </r>
  </si>
  <si>
    <r>
      <t xml:space="preserve">Проведены:
1. День работника культуры (25 марта); 
2.Международный день театра (27 марта);
3. Международный день музеев (18 мая);
4. Международный день библиотек (29 мая);
5. День музыки (5 октября)
</t>
    </r>
    <r>
      <rPr>
        <b/>
        <sz val="10"/>
        <rFont val="Times New Roman"/>
        <family val="1"/>
        <charset val="204"/>
      </rPr>
      <t>Всего: 5 мероприятий</t>
    </r>
  </si>
  <si>
    <r>
      <t xml:space="preserve">Проведены:
1. Масленичная ярмарка (17 марта);
2. Ярмарки в День города (3 августа);
3. Ярмарка "Мир и Клир" (19-25 августа);
4. Ярмарка "НаШествие Дедов морозов" (14 декабря);
5. Презентация книг и книжная ярмарка "Медиарост" (19 декабря)
</t>
    </r>
    <r>
      <rPr>
        <b/>
        <sz val="10"/>
        <rFont val="Times New Roman"/>
        <family val="1"/>
        <charset val="204"/>
      </rPr>
      <t xml:space="preserve">Всего: 5 мероприятий
</t>
    </r>
  </si>
  <si>
    <r>
      <t xml:space="preserve">Проведены:
1. Деминский лыжный марафон (1-3 марта);
2.  Проект «Ярославское лето»  (май-сентябрь);
3. Акция «Шаг к здоровью» (в течение года)
</t>
    </r>
    <r>
      <rPr>
        <b/>
        <sz val="10"/>
        <rFont val="Times New Roman"/>
        <family val="1"/>
        <charset val="204"/>
      </rPr>
      <t>Всего: 3 мероприятия</t>
    </r>
  </si>
  <si>
    <r>
      <t xml:space="preserve">1. «Волга. От истока до Каспия.», изд-во "Медиарост";
2. Настольная игра «Ярославия. Путешествие вглубь веков»., изд-во "Медиарост";
3. «Археология Рыбинска», изд-во "Медиарост";
4. Книга для детей «Камера? Мотор!», изд-во "Медиарост";
5.  «Восемь любимых маршрутов +1»., изд-во "Медиарост"
</t>
    </r>
    <r>
      <rPr>
        <b/>
        <sz val="10"/>
        <rFont val="Times New Roman"/>
        <family val="1"/>
        <charset val="204"/>
      </rPr>
      <t>Всего: 5 издания</t>
    </r>
  </si>
  <si>
    <r>
      <t xml:space="preserve">1. День Победы (май);
2. Деминский марафон (март);
3. День города (август)
</t>
    </r>
    <r>
      <rPr>
        <b/>
        <sz val="10"/>
        <rFont val="Times New Roman"/>
        <family val="1"/>
        <charset val="204"/>
      </rPr>
      <t>Всего: 3 мероприятия</t>
    </r>
  </si>
  <si>
    <r>
      <rPr>
        <b/>
        <sz val="10"/>
        <color indexed="8"/>
        <rFont val="Times New Roman"/>
        <family val="1"/>
        <charset val="204"/>
      </rPr>
      <t xml:space="preserve">1. Кол-во посещений организаций культуры в соответствии с реализацией национального проекта «Культура» (тыс. чел.): </t>
    </r>
    <r>
      <rPr>
        <b/>
        <sz val="10"/>
        <rFont val="Times New Roman"/>
        <family val="1"/>
        <charset val="204"/>
      </rPr>
      <t>1080,7</t>
    </r>
    <r>
      <rPr>
        <b/>
        <strike/>
        <sz val="10"/>
        <color indexed="8"/>
        <rFont val="Times New Roman"/>
        <family val="1"/>
        <charset val="204"/>
      </rPr>
      <t xml:space="preserve">
</t>
    </r>
    <r>
      <rPr>
        <b/>
        <strike/>
        <sz val="10"/>
        <color indexed="10"/>
        <rFont val="Times New Roman"/>
        <family val="1"/>
        <charset val="204"/>
      </rPr>
      <t xml:space="preserve">
</t>
    </r>
  </si>
  <si>
    <r>
      <rPr>
        <sz val="10"/>
        <color indexed="8"/>
        <rFont val="Times New Roman"/>
        <family val="1"/>
        <charset val="204"/>
      </rPr>
      <t xml:space="preserve">Предоставление субсидий на финансовое обеспечение выполнения муниципального задания муниципальным культурно-досуговым учреждениям, театрам, в том </t>
    </r>
    <r>
      <rPr>
        <sz val="10"/>
        <rFont val="Times New Roman"/>
        <family val="1"/>
        <charset val="204"/>
      </rPr>
      <t>числе кредиторская задолженность</t>
    </r>
  </si>
  <si>
    <r>
      <rPr>
        <sz val="10"/>
        <rFont val="Times New Roman"/>
        <family val="1"/>
        <charset val="204"/>
      </rPr>
      <t>Формирование и обеспечение сохранности библиотечных фондов МУК ЦБС</t>
    </r>
    <r>
      <rPr>
        <b/>
        <sz val="10"/>
        <rFont val="Times New Roman"/>
        <family val="1"/>
        <charset val="204"/>
      </rPr>
      <t xml:space="preserve"> </t>
    </r>
  </si>
  <si>
    <r>
      <t xml:space="preserve">Капитальный ремонт гравийных и грунтовых дорог щебнем и а/б крошкой          </t>
    </r>
    <r>
      <rPr>
        <sz val="10"/>
        <color indexed="10"/>
        <rFont val="Times New Roman"/>
        <family val="1"/>
        <charset val="204"/>
      </rPr>
      <t xml:space="preserve"> </t>
    </r>
    <r>
      <rPr>
        <sz val="10"/>
        <rFont val="Times New Roman"/>
        <family val="1"/>
        <charset val="204"/>
      </rPr>
      <t xml:space="preserve">      </t>
    </r>
  </si>
  <si>
    <r>
      <t>Проектные работы по капитальному ремонту, ремонту автомобильных дорог,</t>
    </r>
    <r>
      <rPr>
        <sz val="10"/>
        <color indexed="10"/>
        <rFont val="Times New Roman"/>
        <family val="1"/>
        <charset val="204"/>
      </rPr>
      <t xml:space="preserve"> </t>
    </r>
    <r>
      <rPr>
        <sz val="10"/>
        <rFont val="Times New Roman"/>
        <family val="1"/>
        <charset val="204"/>
      </rPr>
      <t>мостов, путепроводов</t>
    </r>
  </si>
  <si>
    <r>
      <t xml:space="preserve">1. Зимняя уборка- 473,403 км, летняя уборка - 208,578 км;                                                    2. Содержание дорожных ограждений: покраска 1471 п.м и 510 кв. м, ремонт железного перильного - 400 п.м., тросовое 50 столбиков;                                                                                          3. Содержание техн. средств организации дорожного движения - 7 светофоров                                                       4. Передача эл.энергии к светофорным объектам 235,59 тыс. кВт/час;                              5. Содержание мостов и путепроводов 12 шт.                                </t>
    </r>
    <r>
      <rPr>
        <sz val="10"/>
        <color indexed="10"/>
        <rFont val="Times New Roman"/>
        <family val="1"/>
        <charset val="204"/>
      </rPr>
      <t xml:space="preserve">                         </t>
    </r>
    <r>
      <rPr>
        <sz val="10"/>
        <rFont val="Times New Roman"/>
        <family val="1"/>
        <charset val="204"/>
      </rPr>
      <t xml:space="preserve">                                                               6. Содержание автопавильонов - 2 объекта;                                                                       7. Содержание сетей ливневой канализации 102,78 км                                     </t>
    </r>
  </si>
  <si>
    <r>
      <t>Задача 1 (проведение комплекса мероприятий по профилактике терроризма и экстремизма</t>
    </r>
    <r>
      <rPr>
        <sz val="10"/>
        <color indexed="8"/>
        <rFont val="Century Gothic"/>
        <family val="2"/>
        <charset val="204"/>
      </rPr>
      <t>)</t>
    </r>
  </si>
  <si>
    <r>
      <rPr>
        <sz val="10"/>
        <rFont val="Century Gothic"/>
        <family val="2"/>
        <charset val="204"/>
      </rPr>
      <t xml:space="preserve"> </t>
    </r>
    <r>
      <rPr>
        <sz val="10"/>
        <rFont val="Times New Roman"/>
        <family val="1"/>
        <charset val="204"/>
      </rPr>
      <t xml:space="preserve">Техническое обслуживание установленных систем видеонаблюдения </t>
    </r>
  </si>
  <si>
    <r>
      <t xml:space="preserve">Проведены стимулирующие выплаты для членов добровольных дружин, участвующих в обеспечении общественного порядка (из расчета 200 руб. в час):  «ДНД Алекс»;
- Казачья дружина;
 - «ДНД «Сатурн».
 - «Ветераны УВД». 
</t>
    </r>
    <r>
      <rPr>
        <sz val="10"/>
        <color indexed="10"/>
        <rFont val="Times New Roman"/>
        <family val="1"/>
        <charset val="204"/>
      </rPr>
      <t xml:space="preserve">
</t>
    </r>
    <r>
      <rPr>
        <sz val="10"/>
        <rFont val="Times New Roman"/>
        <family val="1"/>
        <charset val="204"/>
      </rPr>
      <t xml:space="preserve">
</t>
    </r>
  </si>
  <si>
    <r>
      <t>Формирование безопасной социальной среды для детей и подростков (участие к 2025 г. не менее 2500 участников)
2024 – 2 ед.;</t>
    </r>
    <r>
      <rPr>
        <b/>
        <sz val="10"/>
        <rFont val="Century Gothic"/>
        <family val="2"/>
        <charset val="204"/>
      </rPr>
      <t xml:space="preserve">
</t>
    </r>
  </si>
  <si>
    <r>
      <t>Выполнение задачи 1.</t>
    </r>
    <r>
      <rPr>
        <b/>
        <sz val="10"/>
        <color indexed="8"/>
        <rFont val="Times New Roman"/>
        <family val="1"/>
        <charset val="204"/>
      </rPr>
      <t xml:space="preserve"> </t>
    </r>
    <r>
      <rPr>
        <b/>
        <sz val="10"/>
        <rFont val="Times New Roman"/>
        <family val="1"/>
        <charset val="204"/>
      </rPr>
      <t>Обеспечение пропаганды знаний среди неработающего населения в области ГО, защиты от ЧС, пожарной безопасности, создание и оформление учебно-консультационных пунктов</t>
    </r>
  </si>
  <si>
    <t xml:space="preserve">Выполнение требований законодательства </t>
  </si>
  <si>
    <r>
      <t>Прошли обучение по программам профессиональной переподготовки, на курсах повышения квалификации, приняли участие в семинарах и конференциях 21,2</t>
    </r>
    <r>
      <rPr>
        <b/>
        <sz val="10"/>
        <rFont val="Times New Roman"/>
        <family val="1"/>
        <charset val="204"/>
      </rPr>
      <t>%</t>
    </r>
    <r>
      <rPr>
        <sz val="10"/>
        <rFont val="Times New Roman"/>
        <family val="1"/>
        <charset val="204"/>
      </rPr>
      <t xml:space="preserve"> муниципальных служащих, в т.ч.: 27 сотрудников Администрации ГО г. Рыбинск ЯО, 2 сотрудника ДФКС, 4 сотрудника ДИЗО, 6 сотрудника ДФ, 6 сотрудников УС, 2 сотрудника ДАГ</t>
    </r>
  </si>
  <si>
    <t>Оценка степени реализации мероприятий (СРм= Мв/М)</t>
  </si>
  <si>
    <t>Оценка степени соответствия запланированному уровню расходов
(ССуз= Зф / Зп)
 (Зп без учета кредиторской задолженности)</t>
  </si>
  <si>
    <t>Оценка эффективности реализации МП (ЭРмп= СРмп* Эис)
*kj</t>
  </si>
  <si>
    <t>СДпз1 = 762/700=1,09
СДпз2 =6331/6431=0,98
СДпз3 = 37/38=0,98
СДпз4 = 38/40=0,95
СДпз5 = 4/4=1
СДпз6 = 5/5=1
СДпз7 = 11/10=1,1</t>
  </si>
  <si>
    <r>
      <rPr>
        <sz val="11"/>
        <rFont val="Times New Roman"/>
        <family val="1"/>
        <charset val="204"/>
      </rPr>
      <t>СДпз1 = 13/13=1</t>
    </r>
    <r>
      <rPr>
        <sz val="11"/>
        <color indexed="8"/>
        <rFont val="Times New Roman"/>
        <family val="1"/>
        <charset val="204"/>
      </rPr>
      <t xml:space="preserve">
СДпз2 = 157,48/157,94=1
СДпз3 = 0,9647,43/47,57=1</t>
    </r>
  </si>
  <si>
    <r>
      <rPr>
        <sz val="11"/>
        <rFont val="Times New Roman"/>
        <family val="1"/>
        <charset val="204"/>
      </rPr>
      <t>СДпз1 = 10/20=0,5</t>
    </r>
    <r>
      <rPr>
        <sz val="11"/>
        <color indexed="8"/>
        <rFont val="Times New Roman"/>
        <family val="1"/>
        <charset val="204"/>
      </rPr>
      <t xml:space="preserve">
СДпз2 = 10/20=0,5
СДпз3 = 1,1/2,2=0,5</t>
    </r>
  </si>
  <si>
    <t>Оценка эффективности исполь-зования средств бюджетов всех уровней и внебюджетных источников
(Эис= СРм/Ссуз)</t>
  </si>
  <si>
    <t>Подпрограмма 1  "Муниципальная поддержка деятельности территориального общественного самоуп-равления и социально ориентированных неком-мерческих организаций в городском округе город Ярославской области"</t>
  </si>
  <si>
    <t>Финансирование расходов, связанных с оказанием гос. социальной помощи на основании социального контракта, в том числе в части расходов по доставке</t>
  </si>
  <si>
    <t xml:space="preserve">Организация и проведение мероприятий по обеспечению условий для реализации творческого потенциала молодежи, активного занятия физ. культурой  и спортом  
 </t>
  </si>
  <si>
    <t>Ремонт водосточной системы и фасада Экспо-зиционного комплекса «Советская эпоха», ул.Гончарова, д. 3</t>
  </si>
  <si>
    <r>
      <t xml:space="preserve">Дни воинской славы:
1. День полного освобождения Ленинграда от фашистской блокады (27 января);
2. День победы в Сталинградской битве (2 февраля);
3. День защитника Отечества (23 февраля);
4. День Победы (9 мая);
5. День окончания Второй мировой войны (3 сентября);
6. День народного единства (4 ноября)
</t>
    </r>
    <r>
      <rPr>
        <b/>
        <sz val="9"/>
        <rFont val="Times New Roman"/>
        <family val="1"/>
        <charset val="204"/>
      </rPr>
      <t>Всего: 5 мероприятий</t>
    </r>
    <r>
      <rPr>
        <sz val="9"/>
        <rFont val="Times New Roman"/>
        <family val="1"/>
        <charset val="204"/>
      </rPr>
      <t xml:space="preserve">
Памятные даты:
1. День памяти о россиянах, исполнявших служебный долг за пределами Отечества (15 февраля);
2. День участников ликвидации последствий радиационных аварий и катастроф и памяти жертв этих аварий и катастроф (26 апреля);
3. День памяти и скорби (22 июня)
Социальные мероприятия и другие:
4. Торжественное мероприятие, посвященное Дню полного освобождения Ленинграда от фашистской блокады (24 января);
5. День неизвестного солдата (3 декабря);
6. День героев Отечества (9 декабря).       
</t>
    </r>
    <r>
      <rPr>
        <b/>
        <sz val="9"/>
        <rFont val="Times New Roman"/>
        <family val="1"/>
        <charset val="204"/>
      </rPr>
      <t>Всего: 6 мероприятия</t>
    </r>
  </si>
  <si>
    <r>
      <t xml:space="preserve">Проведены:
1.  XVIII Фестиваль младших детских хоров «Посвящение Эльвине» (3 февраля);
2. Фестиваль зимних видов спорта. Открытие Года Семьи. 
(7 февраля);
2. Международный молодежный кинофестиваль «Свет миру» 
(16 февраля);
3. Открытый городской фестиваль творчества учащихся с ограниченными возможностями здоровья и учащихся-инвалидов ДМШ, ДХШ и ДШИ «Прикасаясь к сердцу» (2 марта);
4. Городской фестиваль «Моя любимая флейта» (19 апреля);
5. XVI Международный музыкальный фестиваль Ю. Башмета 
(2 мая);
6. Фестиваль – марафон «Песни России» (21 июня);
7. Фестиваль киноклубов «Волна» (14 сентября);
8. Фестиваль творческих работ «Радуга талантов»  (1 ноября)
</t>
    </r>
    <r>
      <rPr>
        <b/>
        <sz val="9"/>
        <rFont val="Times New Roman"/>
        <family val="1"/>
        <charset val="204"/>
      </rPr>
      <t>Всего: 6 мероприятий</t>
    </r>
  </si>
  <si>
    <t>Совершенствование процесса разработки градостроительной документации, сокращение сроков её разработки, повышение информацион-ной безопасности
2024 – 6 ед.</t>
  </si>
  <si>
    <t>% выпол-нения (в пределах финансирования)</t>
  </si>
  <si>
    <t>Доля детей в возрасте от 6 до 18 лет, воспитанников и обучающихся общеобразо-вательных организаций, вовлеченных в активную деятельность первичных отделений общероссийского общественно-государственного движения «Движение первых»</t>
  </si>
  <si>
    <t>ИНДИКАТОРЫ  выполнения целевых показателей муниципальных программ в 2024 году</t>
  </si>
  <si>
    <t>Приложение 4</t>
  </si>
  <si>
    <t>нет финансирова-ния</t>
  </si>
  <si>
    <t>СДпз1 = 45/38,7=1,16
СДпз2 = 100/100=1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</si>
</sst>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0.0"/>
    <numFmt numFmtId="165" formatCode="#,##0.0"/>
    <numFmt numFmtId="166" formatCode="0.0%"/>
    <numFmt numFmtId="167" formatCode="0.000"/>
    <numFmt numFmtId="168" formatCode="0.00000"/>
    <numFmt numFmtId="169" formatCode="0.0000"/>
  </numFmts>
  <fonts count="57">
    <font>
      <sz val="11"/>
      <color theme="1"/>
      <name val="Calibri"/>
      <family val="2"/>
      <scheme val="minor"/>
    </font>
    <font>
      <sz val="11"/>
      <color indexed="8"/>
      <name val="Calibri"/>
      <family val="2"/>
      <charset val="204"/>
    </font>
    <font>
      <sz val="11"/>
      <color indexed="8"/>
      <name val="Calibri"/>
      <family val="2"/>
      <charset val="204"/>
    </font>
    <font>
      <sz val="11"/>
      <color indexed="8"/>
      <name val="Calibri"/>
      <family val="2"/>
      <charset val="204"/>
    </font>
    <font>
      <sz val="11"/>
      <color indexed="8"/>
      <name val="Calibri"/>
      <family val="2"/>
    </font>
    <font>
      <b/>
      <sz val="10"/>
      <color indexed="8"/>
      <name val="Century Gothic"/>
      <family val="2"/>
      <charset val="204"/>
    </font>
    <font>
      <b/>
      <sz val="12"/>
      <color indexed="8"/>
      <name val="Times New Roman"/>
      <family val="1"/>
      <charset val="204"/>
    </font>
    <font>
      <sz val="12"/>
      <color indexed="8"/>
      <name val="Times New Roman"/>
      <family val="1"/>
      <charset val="204"/>
    </font>
    <font>
      <b/>
      <sz val="12"/>
      <color indexed="8"/>
      <name val="Times New Roman"/>
      <family val="1"/>
      <charset val="204"/>
    </font>
    <font>
      <b/>
      <sz val="12"/>
      <name val="Times New Roman"/>
      <family val="1"/>
      <charset val="204"/>
    </font>
    <font>
      <sz val="12"/>
      <color indexed="8"/>
      <name val="Times New Roman"/>
      <family val="1"/>
      <charset val="204"/>
    </font>
    <font>
      <b/>
      <sz val="14"/>
      <color indexed="8"/>
      <name val="Times New Roman"/>
      <family val="1"/>
      <charset val="204"/>
    </font>
    <font>
      <b/>
      <i/>
      <sz val="14"/>
      <color indexed="8"/>
      <name val="Times New Roman"/>
      <family val="1"/>
      <charset val="204"/>
    </font>
    <font>
      <sz val="12"/>
      <name val="Times New Roman"/>
      <family val="1"/>
      <charset val="204"/>
    </font>
    <font>
      <sz val="10"/>
      <color indexed="8"/>
      <name val="Century Gothic"/>
      <family val="2"/>
      <charset val="204"/>
    </font>
    <font>
      <sz val="10"/>
      <name val="Century Gothic"/>
      <family val="2"/>
      <charset val="204"/>
    </font>
    <font>
      <sz val="11"/>
      <color indexed="8"/>
      <name val="Times New Roman"/>
      <family val="1"/>
      <charset val="204"/>
    </font>
    <font>
      <sz val="10"/>
      <name val="Times New Roman"/>
      <family val="1"/>
      <charset val="204"/>
    </font>
    <font>
      <b/>
      <sz val="10"/>
      <name val="Times New Roman"/>
      <family val="1"/>
      <charset val="204"/>
    </font>
    <font>
      <sz val="10"/>
      <color indexed="8"/>
      <name val="Times New Roman"/>
      <family val="1"/>
      <charset val="204"/>
    </font>
    <font>
      <sz val="11"/>
      <name val="Times New Roman"/>
      <family val="1"/>
      <charset val="204"/>
    </font>
    <font>
      <sz val="10"/>
      <name val="Arial"/>
      <family val="2"/>
      <charset val="204"/>
    </font>
    <font>
      <sz val="14"/>
      <color indexed="9"/>
      <name val="Times New Roman"/>
      <family val="1"/>
      <charset val="204"/>
    </font>
    <font>
      <b/>
      <sz val="11"/>
      <color indexed="8"/>
      <name val="Calibri"/>
      <family val="2"/>
      <charset val="204"/>
    </font>
    <font>
      <b/>
      <sz val="12"/>
      <color indexed="8"/>
      <name val="Liberation Serif"/>
      <family val="1"/>
      <charset val="204"/>
    </font>
    <font>
      <sz val="12"/>
      <color indexed="8"/>
      <name val="Calibri"/>
      <family val="2"/>
      <charset val="204"/>
    </font>
    <font>
      <sz val="11"/>
      <color indexed="8"/>
      <name val="Calibri"/>
      <family val="2"/>
      <charset val="204"/>
    </font>
    <font>
      <sz val="10"/>
      <color indexed="53"/>
      <name val="Century Gothic"/>
      <family val="2"/>
      <charset val="204"/>
    </font>
    <font>
      <sz val="12"/>
      <color indexed="8"/>
      <name val="Times New Roman"/>
      <family val="1"/>
      <charset val="204"/>
    </font>
    <font>
      <sz val="11"/>
      <color indexed="8"/>
      <name val="Calibri"/>
      <family val="2"/>
    </font>
    <font>
      <b/>
      <sz val="12"/>
      <color indexed="8"/>
      <name val="Century Gothic"/>
      <family val="2"/>
      <charset val="204"/>
    </font>
    <font>
      <sz val="14"/>
      <color indexed="8"/>
      <name val="Times New Roman"/>
      <family val="1"/>
      <charset val="204"/>
    </font>
    <font>
      <sz val="12"/>
      <color indexed="8"/>
      <name val="Times New Roman"/>
      <family val="1"/>
      <charset val="204"/>
    </font>
    <font>
      <b/>
      <sz val="12"/>
      <color indexed="8"/>
      <name val="Times New Roman"/>
      <family val="1"/>
      <charset val="204"/>
    </font>
    <font>
      <sz val="11"/>
      <color theme="1"/>
      <name val="Calibri"/>
      <family val="2"/>
      <charset val="204"/>
      <scheme val="minor"/>
    </font>
    <font>
      <sz val="11.5"/>
      <color indexed="8"/>
      <name val="Times New Roman"/>
      <family val="1"/>
      <charset val="204"/>
    </font>
    <font>
      <b/>
      <sz val="11"/>
      <color indexed="8"/>
      <name val="Times New Roman"/>
      <family val="1"/>
      <charset val="204"/>
    </font>
    <font>
      <sz val="10"/>
      <color theme="1"/>
      <name val="Calibri"/>
      <family val="2"/>
      <scheme val="minor"/>
    </font>
    <font>
      <b/>
      <sz val="10"/>
      <color indexed="8"/>
      <name val="Times New Roman"/>
      <family val="1"/>
      <charset val="204"/>
    </font>
    <font>
      <b/>
      <i/>
      <sz val="10"/>
      <color indexed="8"/>
      <name val="Times New Roman"/>
      <family val="1"/>
      <charset val="204"/>
    </font>
    <font>
      <b/>
      <sz val="10"/>
      <color indexed="10"/>
      <name val="Times New Roman"/>
      <family val="1"/>
      <charset val="204"/>
    </font>
    <font>
      <sz val="10"/>
      <name val="Calibri"/>
      <family val="2"/>
    </font>
    <font>
      <sz val="10"/>
      <color indexed="10"/>
      <name val="Calibri"/>
      <family val="2"/>
    </font>
    <font>
      <sz val="10"/>
      <color indexed="10"/>
      <name val="Times New Roman"/>
      <family val="1"/>
      <charset val="204"/>
    </font>
    <font>
      <b/>
      <strike/>
      <sz val="10"/>
      <color indexed="8"/>
      <name val="Times New Roman"/>
      <family val="1"/>
      <charset val="204"/>
    </font>
    <font>
      <b/>
      <strike/>
      <sz val="10"/>
      <color indexed="10"/>
      <name val="Times New Roman"/>
      <family val="1"/>
      <charset val="204"/>
    </font>
    <font>
      <sz val="10"/>
      <color indexed="45"/>
      <name val="Times New Roman"/>
      <family val="1"/>
      <charset val="204"/>
    </font>
    <font>
      <sz val="10"/>
      <color indexed="8"/>
      <name val="Calibri"/>
      <family val="2"/>
    </font>
    <font>
      <b/>
      <sz val="10"/>
      <name val="Century Gothic"/>
      <family val="2"/>
      <charset val="204"/>
    </font>
    <font>
      <sz val="10"/>
      <color indexed="8"/>
      <name val="Calibri"/>
      <family val="2"/>
      <charset val="204"/>
    </font>
    <font>
      <b/>
      <sz val="10"/>
      <color indexed="8"/>
      <name val="Calibri"/>
      <family val="2"/>
      <charset val="204"/>
    </font>
    <font>
      <b/>
      <sz val="16"/>
      <color indexed="8"/>
      <name val="Times New Roman"/>
      <family val="1"/>
      <charset val="204"/>
    </font>
    <font>
      <sz val="9.5"/>
      <name val="Times New Roman"/>
      <family val="1"/>
      <charset val="204"/>
    </font>
    <font>
      <sz val="9"/>
      <name val="Times New Roman"/>
      <family val="1"/>
      <charset val="204"/>
    </font>
    <font>
      <b/>
      <sz val="9"/>
      <name val="Times New Roman"/>
      <family val="1"/>
      <charset val="204"/>
    </font>
    <font>
      <sz val="9"/>
      <color indexed="10"/>
      <name val="Times New Roman"/>
      <family val="1"/>
      <charset val="204"/>
    </font>
    <font>
      <sz val="9"/>
      <color indexed="8"/>
      <name val="Times New Roman"/>
      <family val="1"/>
      <charset val="204"/>
    </font>
  </fonts>
  <fills count="21">
    <fill>
      <patternFill patternType="none"/>
    </fill>
    <fill>
      <patternFill patternType="gray125"/>
    </fill>
    <fill>
      <patternFill patternType="solid">
        <fgColor indexed="9"/>
        <bgColor indexed="64"/>
      </patternFill>
    </fill>
    <fill>
      <patternFill patternType="solid">
        <fgColor indexed="45"/>
        <bgColor indexed="64"/>
      </patternFill>
    </fill>
    <fill>
      <patternFill patternType="solid">
        <fgColor indexed="42"/>
        <bgColor indexed="64"/>
      </patternFill>
    </fill>
    <fill>
      <patternFill patternType="solid">
        <fgColor indexed="13"/>
        <bgColor indexed="64"/>
      </patternFill>
    </fill>
    <fill>
      <patternFill patternType="solid">
        <fgColor indexed="27"/>
        <bgColor indexed="64"/>
      </patternFill>
    </fill>
    <fill>
      <patternFill patternType="solid">
        <fgColor indexed="41"/>
        <bgColor indexed="64"/>
      </patternFill>
    </fill>
    <fill>
      <patternFill patternType="solid">
        <fgColor indexed="50"/>
        <bgColor indexed="64"/>
      </patternFill>
    </fill>
    <fill>
      <patternFill patternType="solid">
        <fgColor indexed="29"/>
        <bgColor indexed="64"/>
      </patternFill>
    </fill>
    <fill>
      <patternFill patternType="solid">
        <fgColor indexed="9"/>
        <bgColor indexed="26"/>
      </patternFill>
    </fill>
    <fill>
      <patternFill patternType="solid">
        <fgColor indexed="52"/>
        <bgColor indexed="64"/>
      </patternFill>
    </fill>
    <fill>
      <patternFill patternType="solid">
        <fgColor indexed="51"/>
        <bgColor indexed="64"/>
      </patternFill>
    </fill>
    <fill>
      <patternFill patternType="solid">
        <fgColor indexed="44"/>
        <bgColor indexed="64"/>
      </patternFill>
    </fill>
    <fill>
      <patternFill patternType="solid">
        <fgColor indexed="21"/>
        <bgColor indexed="64"/>
      </patternFill>
    </fill>
    <fill>
      <patternFill patternType="solid">
        <fgColor indexed="49"/>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9" tint="0.399975585192419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8"/>
      </left>
      <right/>
      <top style="thin">
        <color indexed="8"/>
      </top>
      <bottom style="thin">
        <color indexed="8"/>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8"/>
      </left>
      <right style="thin">
        <color indexed="64"/>
      </right>
      <top/>
      <bottom style="thin">
        <color indexed="64"/>
      </bottom>
      <diagonal/>
    </border>
    <border>
      <left style="thin">
        <color indexed="8"/>
      </left>
      <right/>
      <top style="thin">
        <color indexed="8"/>
      </top>
      <bottom/>
      <diagonal/>
    </border>
    <border>
      <left style="thin">
        <color indexed="8"/>
      </left>
      <right/>
      <top/>
      <bottom/>
      <diagonal/>
    </border>
    <border>
      <left style="thin">
        <color indexed="8"/>
      </left>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right style="thin">
        <color indexed="8"/>
      </right>
      <top style="thin">
        <color indexed="64"/>
      </top>
      <bottom/>
      <diagonal/>
    </border>
    <border>
      <left/>
      <right style="thin">
        <color indexed="8"/>
      </right>
      <top/>
      <bottom/>
      <diagonal/>
    </border>
    <border>
      <left/>
      <right style="thin">
        <color indexed="8"/>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s>
  <cellStyleXfs count="20">
    <xf numFmtId="0" fontId="0" fillId="0" borderId="0"/>
    <xf numFmtId="0" fontId="21" fillId="0" borderId="0"/>
    <xf numFmtId="0" fontId="34" fillId="0" borderId="0"/>
    <xf numFmtId="0" fontId="21" fillId="0" borderId="0"/>
    <xf numFmtId="0" fontId="34" fillId="0" borderId="0"/>
    <xf numFmtId="0" fontId="34" fillId="0" borderId="0"/>
    <xf numFmtId="0" fontId="34" fillId="0" borderId="0"/>
    <xf numFmtId="0" fontId="34" fillId="0" borderId="0"/>
    <xf numFmtId="0" fontId="34" fillId="0" borderId="0"/>
    <xf numFmtId="9" fontId="4" fillId="0" borderId="0" applyFont="0" applyFill="0" applyBorder="0" applyAlignment="0" applyProtection="0"/>
    <xf numFmtId="9" fontId="26" fillId="0" borderId="0" applyFont="0" applyFill="0" applyBorder="0" applyAlignment="0" applyProtection="0"/>
    <xf numFmtId="9" fontId="29" fillId="0" borderId="0" applyFont="0" applyFill="0" applyBorder="0" applyAlignment="0" applyProtection="0"/>
    <xf numFmtId="9" fontId="3" fillId="0" borderId="0" applyFont="0" applyFill="0" applyBorder="0" applyAlignment="0" applyProtection="0"/>
    <xf numFmtId="9" fontId="29"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cellStyleXfs>
  <cellXfs count="1070">
    <xf numFmtId="0" fontId="0" fillId="0" borderId="0" xfId="0"/>
    <xf numFmtId="0" fontId="7" fillId="2" borderId="1" xfId="0" applyFont="1" applyFill="1" applyBorder="1" applyAlignment="1">
      <alignment horizontal="left" vertical="top" wrapText="1"/>
    </xf>
    <xf numFmtId="0" fontId="7" fillId="2" borderId="1" xfId="0" applyFont="1" applyFill="1" applyBorder="1" applyAlignment="1">
      <alignment horizontal="center" vertical="top" wrapText="1"/>
    </xf>
    <xf numFmtId="0" fontId="7" fillId="2" borderId="5" xfId="0" applyFont="1" applyFill="1" applyBorder="1" applyAlignment="1">
      <alignment horizontal="center" vertical="top" wrapText="1"/>
    </xf>
    <xf numFmtId="0" fontId="7" fillId="2" borderId="2" xfId="0" applyFont="1" applyFill="1" applyBorder="1" applyAlignment="1">
      <alignment horizontal="center" vertical="top" wrapText="1"/>
    </xf>
    <xf numFmtId="0" fontId="16" fillId="2" borderId="1" xfId="0" applyFont="1" applyFill="1" applyBorder="1" applyAlignment="1">
      <alignment horizontal="center" vertical="top" wrapText="1"/>
    </xf>
    <xf numFmtId="0" fontId="7" fillId="2" borderId="2" xfId="0" applyFont="1" applyFill="1" applyBorder="1" applyAlignment="1">
      <alignment horizontal="center" vertical="center" wrapText="1"/>
    </xf>
    <xf numFmtId="1" fontId="7" fillId="2" borderId="1" xfId="0" applyNumberFormat="1" applyFont="1" applyFill="1" applyBorder="1" applyAlignment="1">
      <alignment horizontal="center" vertical="top" wrapText="1"/>
    </xf>
    <xf numFmtId="0" fontId="7" fillId="3" borderId="1" xfId="0" applyFont="1" applyFill="1" applyBorder="1" applyAlignment="1">
      <alignment horizontal="left" vertical="top" wrapText="1"/>
    </xf>
    <xf numFmtId="0" fontId="7" fillId="4" borderId="1" xfId="0" applyFont="1" applyFill="1" applyBorder="1" applyAlignment="1">
      <alignment horizontal="left" vertical="top" wrapText="1"/>
    </xf>
    <xf numFmtId="0" fontId="16" fillId="3" borderId="1" xfId="0" applyFont="1" applyFill="1" applyBorder="1" applyAlignment="1">
      <alignment horizontal="left" vertical="top" wrapText="1"/>
    </xf>
    <xf numFmtId="0" fontId="7" fillId="3" borderId="1" xfId="0" applyFont="1" applyFill="1" applyBorder="1" applyAlignment="1">
      <alignment horizontal="center" vertical="top" wrapText="1"/>
    </xf>
    <xf numFmtId="0" fontId="7" fillId="4" borderId="1" xfId="0" applyFont="1" applyFill="1" applyBorder="1" applyAlignment="1">
      <alignment horizontal="center" vertical="top" wrapText="1"/>
    </xf>
    <xf numFmtId="0" fontId="7" fillId="3" borderId="5" xfId="0" applyFont="1" applyFill="1" applyBorder="1" applyAlignment="1">
      <alignment horizontal="center" vertical="top" wrapText="1"/>
    </xf>
    <xf numFmtId="164" fontId="7" fillId="2" borderId="1" xfId="0" applyNumberFormat="1" applyFont="1" applyFill="1" applyBorder="1" applyAlignment="1">
      <alignment horizontal="center" vertical="top" wrapText="1"/>
    </xf>
    <xf numFmtId="0" fontId="16" fillId="3" borderId="1" xfId="0" applyFont="1" applyFill="1" applyBorder="1" applyAlignment="1">
      <alignment horizontal="center" vertical="top" wrapText="1"/>
    </xf>
    <xf numFmtId="0" fontId="0" fillId="0" borderId="0" xfId="0" applyAlignment="1">
      <alignment vertical="top"/>
    </xf>
    <xf numFmtId="0" fontId="7" fillId="3" borderId="3" xfId="0" applyFont="1" applyFill="1" applyBorder="1" applyAlignment="1">
      <alignment horizontal="left" vertical="top" wrapText="1"/>
    </xf>
    <xf numFmtId="164" fontId="6" fillId="0" borderId="1" xfId="0" applyNumberFormat="1" applyFont="1" applyBorder="1" applyAlignment="1">
      <alignment horizontal="center" vertical="top"/>
    </xf>
    <xf numFmtId="164" fontId="0" fillId="5" borderId="1" xfId="0" applyNumberFormat="1" applyFill="1" applyBorder="1" applyAlignment="1">
      <alignment vertical="top"/>
    </xf>
    <xf numFmtId="9" fontId="0" fillId="0" borderId="1" xfId="0" applyNumberFormat="1" applyBorder="1" applyAlignment="1">
      <alignment vertical="top"/>
    </xf>
    <xf numFmtId="0" fontId="0" fillId="0" borderId="1" xfId="0" applyBorder="1" applyAlignment="1">
      <alignment vertical="top"/>
    </xf>
    <xf numFmtId="0" fontId="0" fillId="3" borderId="0" xfId="0" applyFill="1" applyAlignment="1">
      <alignment vertical="top"/>
    </xf>
    <xf numFmtId="0" fontId="0" fillId="3" borderId="1" xfId="0" applyFill="1" applyBorder="1" applyAlignment="1">
      <alignment vertical="top"/>
    </xf>
    <xf numFmtId="0" fontId="0" fillId="4" borderId="0" xfId="0" applyFill="1" applyAlignment="1">
      <alignment vertical="top"/>
    </xf>
    <xf numFmtId="0" fontId="0" fillId="4" borderId="1" xfId="0" applyFill="1" applyBorder="1" applyAlignment="1">
      <alignment vertical="top"/>
    </xf>
    <xf numFmtId="0" fontId="14" fillId="0" borderId="0" xfId="0" applyFont="1" applyAlignment="1">
      <alignment vertical="top"/>
    </xf>
    <xf numFmtId="49" fontId="13" fillId="0" borderId="1" xfId="0" applyNumberFormat="1" applyFont="1" applyFill="1" applyBorder="1" applyAlignment="1">
      <alignment horizontal="left" vertical="top" wrapText="1"/>
    </xf>
    <xf numFmtId="0" fontId="28" fillId="0" borderId="1" xfId="6" applyFont="1" applyFill="1" applyBorder="1" applyAlignment="1">
      <alignment vertical="top" wrapText="1"/>
    </xf>
    <xf numFmtId="0" fontId="30" fillId="0" borderId="0" xfId="5" applyFont="1" applyBorder="1" applyAlignment="1">
      <alignment horizontal="left" vertical="top" wrapText="1"/>
    </xf>
    <xf numFmtId="0" fontId="28" fillId="0" borderId="1" xfId="0" applyFont="1" applyBorder="1" applyAlignment="1">
      <alignment horizontal="center" vertical="top"/>
    </xf>
    <xf numFmtId="0" fontId="28" fillId="2" borderId="1" xfId="0" applyFont="1" applyFill="1" applyBorder="1" applyAlignment="1">
      <alignment vertical="top" wrapText="1"/>
    </xf>
    <xf numFmtId="0" fontId="28" fillId="2" borderId="1" xfId="0" applyFont="1" applyFill="1" applyBorder="1" applyAlignment="1">
      <alignment horizontal="center" vertical="top" wrapText="1"/>
    </xf>
    <xf numFmtId="0" fontId="13" fillId="2" borderId="1" xfId="0" applyFont="1" applyFill="1" applyBorder="1" applyAlignment="1">
      <alignment vertical="top" wrapText="1"/>
    </xf>
    <xf numFmtId="9" fontId="28" fillId="2" borderId="1" xfId="9" applyFont="1" applyFill="1" applyBorder="1" applyAlignment="1">
      <alignment vertical="top"/>
    </xf>
    <xf numFmtId="9" fontId="28" fillId="0" borderId="1" xfId="9" applyFont="1" applyBorder="1" applyAlignment="1">
      <alignment vertical="top"/>
    </xf>
    <xf numFmtId="0" fontId="28" fillId="0" borderId="1" xfId="0" applyFont="1" applyFill="1" applyBorder="1" applyAlignment="1">
      <alignment horizontal="center" vertical="top" wrapText="1"/>
    </xf>
    <xf numFmtId="166" fontId="28" fillId="0" borderId="1" xfId="0" applyNumberFormat="1" applyFont="1" applyBorder="1" applyAlignment="1">
      <alignment horizontal="right" vertical="top" wrapText="1"/>
    </xf>
    <xf numFmtId="0" fontId="28" fillId="0" borderId="1" xfId="0" applyFont="1" applyFill="1" applyBorder="1" applyAlignment="1">
      <alignment vertical="top" wrapText="1"/>
    </xf>
    <xf numFmtId="166" fontId="28" fillId="0" borderId="1" xfId="0" applyNumberFormat="1" applyFont="1" applyFill="1" applyBorder="1" applyAlignment="1">
      <alignment horizontal="right" vertical="top" wrapText="1"/>
    </xf>
    <xf numFmtId="0" fontId="13" fillId="0" borderId="1" xfId="0" applyFont="1" applyFill="1" applyBorder="1" applyAlignment="1">
      <alignment horizontal="center" vertical="top" wrapText="1"/>
    </xf>
    <xf numFmtId="0" fontId="7" fillId="0" borderId="1" xfId="0" applyNumberFormat="1" applyFont="1" applyFill="1" applyBorder="1" applyAlignment="1">
      <alignment horizontal="center" vertical="top" wrapText="1"/>
    </xf>
    <xf numFmtId="9" fontId="7" fillId="0" borderId="1" xfId="9" applyFont="1" applyFill="1" applyBorder="1" applyAlignment="1">
      <alignment horizontal="right" vertical="top" wrapText="1"/>
    </xf>
    <xf numFmtId="0" fontId="28" fillId="0" borderId="1" xfId="0" applyFont="1" applyFill="1" applyBorder="1" applyAlignment="1">
      <alignment horizontal="center" vertical="top"/>
    </xf>
    <xf numFmtId="0" fontId="28" fillId="0" borderId="1" xfId="6" applyFont="1" applyFill="1" applyBorder="1" applyAlignment="1">
      <alignment horizontal="center" vertical="top"/>
    </xf>
    <xf numFmtId="0" fontId="28" fillId="0" borderId="1" xfId="6" applyFont="1" applyFill="1" applyBorder="1" applyAlignment="1">
      <alignment vertical="top"/>
    </xf>
    <xf numFmtId="49" fontId="28" fillId="0" borderId="1" xfId="6" applyNumberFormat="1" applyFont="1" applyFill="1" applyBorder="1" applyAlignment="1">
      <alignment horizontal="left" vertical="top" wrapText="1"/>
    </xf>
    <xf numFmtId="0" fontId="28" fillId="0" borderId="1" xfId="6" applyFont="1" applyFill="1" applyBorder="1" applyAlignment="1">
      <alignment horizontal="left" vertical="top" wrapText="1"/>
    </xf>
    <xf numFmtId="0" fontId="32" fillId="0" borderId="1" xfId="6" applyFont="1" applyFill="1" applyBorder="1" applyAlignment="1">
      <alignment vertical="top" wrapText="1"/>
    </xf>
    <xf numFmtId="0" fontId="28" fillId="0" borderId="1" xfId="6" applyFont="1" applyFill="1" applyBorder="1" applyAlignment="1">
      <alignment horizontal="center" vertical="top" wrapText="1"/>
    </xf>
    <xf numFmtId="9" fontId="28" fillId="0" borderId="1" xfId="9" applyFont="1" applyFill="1" applyBorder="1" applyAlignment="1">
      <alignment vertical="top" wrapText="1"/>
    </xf>
    <xf numFmtId="49" fontId="28" fillId="0" borderId="1" xfId="6" applyNumberFormat="1" applyFont="1" applyFill="1" applyBorder="1" applyAlignment="1">
      <alignment horizontal="center" vertical="top"/>
    </xf>
    <xf numFmtId="0" fontId="7" fillId="0" borderId="1" xfId="0" applyFont="1" applyFill="1" applyBorder="1" applyAlignment="1">
      <alignment horizontal="justify" vertical="top" wrapText="1"/>
    </xf>
    <xf numFmtId="0" fontId="7" fillId="7" borderId="1" xfId="0" applyFont="1" applyFill="1" applyBorder="1" applyAlignment="1">
      <alignment vertical="top" wrapText="1"/>
    </xf>
    <xf numFmtId="0" fontId="13" fillId="16" borderId="1" xfId="0" applyNumberFormat="1" applyFont="1" applyFill="1" applyBorder="1" applyAlignment="1">
      <alignment horizontal="left" vertical="top" wrapText="1"/>
    </xf>
    <xf numFmtId="0" fontId="13" fillId="17" borderId="1" xfId="0" applyNumberFormat="1" applyFont="1" applyFill="1" applyBorder="1" applyAlignment="1">
      <alignment horizontal="left" vertical="top" wrapText="1"/>
    </xf>
    <xf numFmtId="0" fontId="10" fillId="16" borderId="1" xfId="0" applyNumberFormat="1" applyFont="1" applyFill="1" applyBorder="1" applyAlignment="1">
      <alignment horizontal="left" vertical="top"/>
    </xf>
    <xf numFmtId="0" fontId="13" fillId="17" borderId="5" xfId="0" applyNumberFormat="1" applyFont="1" applyFill="1" applyBorder="1" applyAlignment="1">
      <alignment horizontal="left" vertical="top" wrapText="1"/>
    </xf>
    <xf numFmtId="0" fontId="10" fillId="18" borderId="1" xfId="0" applyNumberFormat="1" applyFont="1" applyFill="1" applyBorder="1" applyAlignment="1">
      <alignment horizontal="left" vertical="top"/>
    </xf>
    <xf numFmtId="0" fontId="13" fillId="18" borderId="1" xfId="0" applyNumberFormat="1" applyFont="1" applyFill="1" applyBorder="1" applyAlignment="1">
      <alignment horizontal="left" vertical="top" wrapText="1"/>
    </xf>
    <xf numFmtId="0" fontId="13" fillId="16" borderId="1" xfId="0" applyNumberFormat="1" applyFont="1" applyFill="1" applyBorder="1" applyAlignment="1">
      <alignment horizontal="left" vertical="top"/>
    </xf>
    <xf numFmtId="0" fontId="20" fillId="16" borderId="5" xfId="0" applyNumberFormat="1" applyFont="1" applyFill="1" applyBorder="1" applyAlignment="1">
      <alignment horizontal="left" vertical="top" wrapText="1"/>
    </xf>
    <xf numFmtId="0" fontId="13" fillId="18" borderId="12" xfId="0" applyNumberFormat="1" applyFont="1" applyFill="1" applyBorder="1" applyAlignment="1">
      <alignment horizontal="left" vertical="top" wrapText="1"/>
    </xf>
    <xf numFmtId="0" fontId="13" fillId="17" borderId="2" xfId="0" applyNumberFormat="1" applyFont="1" applyFill="1" applyBorder="1" applyAlignment="1">
      <alignment horizontal="left" vertical="top" wrapText="1"/>
    </xf>
    <xf numFmtId="0" fontId="13" fillId="18" borderId="2" xfId="0" applyNumberFormat="1" applyFont="1" applyFill="1" applyBorder="1" applyAlignment="1">
      <alignment horizontal="left" vertical="top" wrapText="1"/>
    </xf>
    <xf numFmtId="166" fontId="28" fillId="20" borderId="1" xfId="9" applyNumberFormat="1" applyFont="1" applyFill="1" applyBorder="1" applyAlignment="1">
      <alignment vertical="top"/>
    </xf>
    <xf numFmtId="0" fontId="16" fillId="2" borderId="1" xfId="0" applyFont="1" applyFill="1" applyBorder="1" applyAlignment="1">
      <alignment horizontal="center" vertical="top" wrapText="1"/>
    </xf>
    <xf numFmtId="0" fontId="13" fillId="0" borderId="1" xfId="0" applyFont="1" applyFill="1" applyBorder="1" applyAlignment="1">
      <alignment horizontal="left" vertical="top" wrapText="1"/>
    </xf>
    <xf numFmtId="1" fontId="7" fillId="2" borderId="1" xfId="0" applyNumberFormat="1" applyFont="1" applyFill="1" applyBorder="1" applyAlignment="1">
      <alignment horizontal="center" vertical="top" wrapText="1"/>
    </xf>
    <xf numFmtId="0" fontId="7" fillId="0" borderId="1" xfId="0" applyFont="1" applyBorder="1" applyAlignment="1">
      <alignment horizontal="center" vertical="top" wrapText="1"/>
    </xf>
    <xf numFmtId="0" fontId="28" fillId="0" borderId="1" xfId="0" applyFont="1" applyBorder="1" applyAlignment="1">
      <alignment horizontal="center" vertical="top" wrapText="1"/>
    </xf>
    <xf numFmtId="0" fontId="10" fillId="0" borderId="1" xfId="0" applyFont="1" applyBorder="1" applyAlignment="1">
      <alignment horizontal="center" vertical="top" wrapText="1"/>
    </xf>
    <xf numFmtId="0" fontId="7" fillId="0" borderId="1" xfId="0" applyFont="1" applyBorder="1" applyAlignment="1">
      <alignment vertical="top" wrapText="1"/>
    </xf>
    <xf numFmtId="0" fontId="28" fillId="0" borderId="1" xfId="0" applyFont="1" applyBorder="1" applyAlignment="1">
      <alignment vertical="top" wrapText="1"/>
    </xf>
    <xf numFmtId="0" fontId="7" fillId="0" borderId="1" xfId="0" applyFont="1" applyFill="1" applyBorder="1" applyAlignment="1">
      <alignment vertical="top" wrapText="1"/>
    </xf>
    <xf numFmtId="0" fontId="7" fillId="0" borderId="1" xfId="0" applyFont="1" applyFill="1" applyBorder="1" applyAlignment="1">
      <alignment horizontal="center" vertical="top" wrapText="1"/>
    </xf>
    <xf numFmtId="0" fontId="13" fillId="16" borderId="6" xfId="0" applyNumberFormat="1" applyFont="1" applyFill="1" applyBorder="1" applyAlignment="1">
      <alignment horizontal="left" vertical="top" wrapText="1"/>
    </xf>
    <xf numFmtId="0" fontId="10" fillId="16" borderId="5" xfId="0" applyNumberFormat="1" applyFont="1" applyFill="1" applyBorder="1" applyAlignment="1">
      <alignment horizontal="center" vertical="top"/>
    </xf>
    <xf numFmtId="0" fontId="10" fillId="17" borderId="1" xfId="0" applyNumberFormat="1" applyFont="1" applyFill="1" applyBorder="1" applyAlignment="1">
      <alignment horizontal="left" vertical="top"/>
    </xf>
    <xf numFmtId="0" fontId="10" fillId="17" borderId="1" xfId="0" applyNumberFormat="1" applyFont="1" applyFill="1" applyBorder="1" applyAlignment="1">
      <alignment horizontal="center" vertical="top"/>
    </xf>
    <xf numFmtId="0" fontId="16" fillId="2" borderId="1" xfId="0" applyFont="1" applyFill="1" applyBorder="1" applyAlignment="1">
      <alignment horizontal="center" vertical="top" wrapText="1"/>
    </xf>
    <xf numFmtId="0" fontId="7" fillId="2" borderId="1" xfId="0" applyFont="1" applyFill="1" applyBorder="1" applyAlignment="1">
      <alignment horizontal="center" vertical="top" wrapText="1"/>
    </xf>
    <xf numFmtId="0" fontId="8" fillId="0" borderId="1" xfId="0" applyFont="1" applyFill="1" applyBorder="1" applyAlignment="1">
      <alignment horizontal="center" vertical="top" wrapText="1"/>
    </xf>
    <xf numFmtId="0" fontId="9" fillId="0" borderId="0" xfId="0" applyFont="1" applyFill="1" applyAlignment="1">
      <alignment vertical="top"/>
    </xf>
    <xf numFmtId="0" fontId="7" fillId="0" borderId="0" xfId="0" applyFont="1" applyFill="1" applyAlignment="1">
      <alignment vertical="top"/>
    </xf>
    <xf numFmtId="49" fontId="13" fillId="0" borderId="1" xfId="0" applyNumberFormat="1" applyFont="1" applyFill="1" applyBorder="1" applyAlignment="1">
      <alignment horizontal="center" vertical="top" wrapText="1"/>
    </xf>
    <xf numFmtId="9" fontId="13" fillId="0" borderId="1" xfId="10" applyFont="1" applyFill="1" applyBorder="1" applyAlignment="1">
      <alignment horizontal="center" vertical="top" wrapText="1"/>
    </xf>
    <xf numFmtId="164" fontId="13" fillId="0" borderId="1" xfId="0" applyNumberFormat="1" applyFont="1" applyFill="1" applyBorder="1" applyAlignment="1">
      <alignment horizontal="center" vertical="top" wrapText="1"/>
    </xf>
    <xf numFmtId="0" fontId="13" fillId="0" borderId="1" xfId="0" applyFont="1" applyFill="1" applyBorder="1" applyAlignment="1">
      <alignment horizontal="center" vertical="top"/>
    </xf>
    <xf numFmtId="1" fontId="13" fillId="0" borderId="1" xfId="0" applyNumberFormat="1" applyFont="1" applyFill="1" applyBorder="1" applyAlignment="1">
      <alignment horizontal="center" vertical="top"/>
    </xf>
    <xf numFmtId="9" fontId="13" fillId="0" borderId="1" xfId="10" applyNumberFormat="1" applyFont="1" applyFill="1" applyBorder="1" applyAlignment="1">
      <alignment horizontal="center" vertical="top" wrapText="1"/>
    </xf>
    <xf numFmtId="164" fontId="13" fillId="0" borderId="1" xfId="0" applyNumberFormat="1" applyFont="1" applyFill="1" applyBorder="1" applyAlignment="1">
      <alignment horizontal="center" vertical="top"/>
    </xf>
    <xf numFmtId="9" fontId="13" fillId="0" borderId="1" xfId="10" applyFont="1" applyFill="1" applyBorder="1" applyAlignment="1">
      <alignment horizontal="center" vertical="top"/>
    </xf>
    <xf numFmtId="0" fontId="13" fillId="0" borderId="1" xfId="0" applyNumberFormat="1" applyFont="1" applyFill="1" applyBorder="1" applyAlignment="1">
      <alignment horizontal="center" vertical="top" wrapText="1"/>
    </xf>
    <xf numFmtId="0" fontId="0" fillId="0" borderId="0" xfId="0" applyFill="1" applyAlignment="1">
      <alignment vertical="top"/>
    </xf>
    <xf numFmtId="49" fontId="13" fillId="0" borderId="1" xfId="0" applyNumberFormat="1" applyFont="1" applyFill="1" applyBorder="1" applyAlignment="1">
      <alignment horizontal="center" vertical="top"/>
    </xf>
    <xf numFmtId="9" fontId="13" fillId="0" borderId="1" xfId="10" applyNumberFormat="1" applyFont="1" applyFill="1" applyBorder="1" applyAlignment="1">
      <alignment horizontal="center" vertical="top"/>
    </xf>
    <xf numFmtId="2" fontId="13" fillId="0" borderId="1" xfId="0" applyNumberFormat="1" applyFont="1" applyFill="1" applyBorder="1" applyAlignment="1">
      <alignment horizontal="center" vertical="top" wrapText="1"/>
    </xf>
    <xf numFmtId="9" fontId="13" fillId="0" borderId="1" xfId="0" applyNumberFormat="1" applyFont="1" applyFill="1" applyBorder="1" applyAlignment="1">
      <alignment horizontal="center" vertical="top"/>
    </xf>
    <xf numFmtId="166" fontId="13" fillId="20" borderId="1" xfId="10" applyNumberFormat="1" applyFont="1" applyFill="1" applyBorder="1" applyAlignment="1">
      <alignment vertical="top"/>
    </xf>
    <xf numFmtId="1" fontId="13" fillId="0" borderId="1" xfId="0" applyNumberFormat="1" applyFont="1" applyFill="1" applyBorder="1" applyAlignment="1">
      <alignment horizontal="center" vertical="top" wrapText="1"/>
    </xf>
    <xf numFmtId="0" fontId="0" fillId="0" borderId="0" xfId="0" applyBorder="1" applyAlignment="1">
      <alignment vertical="top"/>
    </xf>
    <xf numFmtId="166" fontId="13" fillId="0" borderId="1" xfId="0" applyNumberFormat="1" applyFont="1" applyFill="1" applyBorder="1" applyAlignment="1">
      <alignment horizontal="center" vertical="top"/>
    </xf>
    <xf numFmtId="0" fontId="31" fillId="0" borderId="0" xfId="0" applyFont="1" applyAlignment="1">
      <alignment vertical="top"/>
    </xf>
    <xf numFmtId="0" fontId="28" fillId="0" borderId="1" xfId="6" applyFont="1" applyFill="1" applyBorder="1" applyAlignment="1">
      <alignment horizontal="right" vertical="top" wrapText="1"/>
    </xf>
    <xf numFmtId="9" fontId="28" fillId="0" borderId="1" xfId="6" applyNumberFormat="1" applyFont="1" applyFill="1" applyBorder="1" applyAlignment="1">
      <alignment horizontal="right" vertical="top" wrapText="1"/>
    </xf>
    <xf numFmtId="9" fontId="28" fillId="0" borderId="1" xfId="9" applyFont="1" applyFill="1" applyBorder="1" applyAlignment="1">
      <alignment horizontal="right" vertical="top" wrapText="1"/>
    </xf>
    <xf numFmtId="164" fontId="28" fillId="0" borderId="1" xfId="6" applyNumberFormat="1" applyFont="1" applyFill="1" applyBorder="1" applyAlignment="1">
      <alignment horizontal="center" vertical="top"/>
    </xf>
    <xf numFmtId="1" fontId="7" fillId="0" borderId="1" xfId="0" applyNumberFormat="1" applyFont="1" applyFill="1" applyBorder="1" applyAlignment="1">
      <alignment horizontal="center" vertical="top" wrapText="1"/>
    </xf>
    <xf numFmtId="164" fontId="7" fillId="0" borderId="1" xfId="0" applyNumberFormat="1" applyFont="1" applyFill="1" applyBorder="1" applyAlignment="1">
      <alignment horizontal="center" vertical="top" wrapText="1"/>
    </xf>
    <xf numFmtId="0" fontId="7" fillId="7" borderId="1" xfId="0" applyFont="1" applyFill="1" applyBorder="1" applyAlignment="1">
      <alignment horizontal="center" vertical="top" wrapText="1"/>
    </xf>
    <xf numFmtId="1" fontId="7" fillId="7" borderId="1" xfId="0" applyNumberFormat="1" applyFont="1" applyFill="1" applyBorder="1" applyAlignment="1">
      <alignment horizontal="center" vertical="top" wrapText="1"/>
    </xf>
    <xf numFmtId="164" fontId="7" fillId="7" borderId="1" xfId="0" applyNumberFormat="1" applyFont="1" applyFill="1" applyBorder="1" applyAlignment="1">
      <alignment horizontal="center" vertical="top" wrapText="1"/>
    </xf>
    <xf numFmtId="0" fontId="35" fillId="0" borderId="1" xfId="0" applyFont="1" applyBorder="1" applyAlignment="1">
      <alignment vertical="top" wrapText="1"/>
    </xf>
    <xf numFmtId="0" fontId="36" fillId="0" borderId="1" xfId="0" applyFont="1" applyFill="1" applyBorder="1" applyAlignment="1">
      <alignment horizontal="center" vertical="top" wrapText="1"/>
    </xf>
    <xf numFmtId="0" fontId="35" fillId="0" borderId="1" xfId="6" applyFont="1" applyFill="1" applyBorder="1" applyAlignment="1">
      <alignment vertical="top" wrapText="1"/>
    </xf>
    <xf numFmtId="164" fontId="16" fillId="3" borderId="1" xfId="0" applyNumberFormat="1" applyFont="1" applyFill="1" applyBorder="1" applyAlignment="1">
      <alignment horizontal="center" vertical="top" wrapText="1"/>
    </xf>
    <xf numFmtId="164" fontId="16" fillId="2" borderId="1" xfId="0" applyNumberFormat="1" applyFont="1" applyFill="1" applyBorder="1" applyAlignment="1">
      <alignment horizontal="center" vertical="top" wrapText="1"/>
    </xf>
    <xf numFmtId="3" fontId="16" fillId="3" borderId="1" xfId="0" applyNumberFormat="1" applyFont="1" applyFill="1" applyBorder="1" applyAlignment="1">
      <alignment horizontal="center" vertical="top" wrapText="1"/>
    </xf>
    <xf numFmtId="1" fontId="16" fillId="3" borderId="1" xfId="0" applyNumberFormat="1" applyFont="1" applyFill="1" applyBorder="1" applyAlignment="1">
      <alignment horizontal="center" vertical="top" wrapText="1"/>
    </xf>
    <xf numFmtId="3" fontId="16" fillId="4" borderId="1" xfId="0" applyNumberFormat="1" applyFont="1" applyFill="1" applyBorder="1" applyAlignment="1">
      <alignment horizontal="center" vertical="top" wrapText="1"/>
    </xf>
    <xf numFmtId="165" fontId="16" fillId="4" borderId="1" xfId="0" applyNumberFormat="1" applyFont="1" applyFill="1" applyBorder="1" applyAlignment="1">
      <alignment horizontal="center" vertical="top" wrapText="1"/>
    </xf>
    <xf numFmtId="164" fontId="16" fillId="4" borderId="1" xfId="0" applyNumberFormat="1" applyFont="1" applyFill="1" applyBorder="1" applyAlignment="1">
      <alignment horizontal="center" vertical="top" wrapText="1"/>
    </xf>
    <xf numFmtId="0" fontId="16" fillId="4" borderId="1" xfId="0" applyFont="1" applyFill="1" applyBorder="1" applyAlignment="1">
      <alignment horizontal="center" vertical="top" wrapText="1"/>
    </xf>
    <xf numFmtId="165" fontId="16" fillId="3" borderId="1" xfId="0" applyNumberFormat="1" applyFont="1" applyFill="1" applyBorder="1" applyAlignment="1">
      <alignment horizontal="center" vertical="top" wrapText="1"/>
    </xf>
    <xf numFmtId="0" fontId="16" fillId="4" borderId="5" xfId="0" applyFont="1" applyFill="1" applyBorder="1" applyAlignment="1">
      <alignment horizontal="center" vertical="top" wrapText="1"/>
    </xf>
    <xf numFmtId="3" fontId="16" fillId="4" borderId="5" xfId="0" applyNumberFormat="1" applyFont="1" applyFill="1" applyBorder="1" applyAlignment="1">
      <alignment horizontal="center" vertical="top" wrapText="1"/>
    </xf>
    <xf numFmtId="0" fontId="16" fillId="4" borderId="2" xfId="0" applyFont="1" applyFill="1" applyBorder="1" applyAlignment="1">
      <alignment horizontal="center" vertical="top" wrapText="1"/>
    </xf>
    <xf numFmtId="0" fontId="16" fillId="2" borderId="6" xfId="0" applyFont="1" applyFill="1" applyBorder="1" applyAlignment="1">
      <alignment horizontal="center" vertical="top" wrapText="1"/>
    </xf>
    <xf numFmtId="0" fontId="16" fillId="3" borderId="6" xfId="0" applyFont="1" applyFill="1" applyBorder="1" applyAlignment="1">
      <alignment horizontal="center" vertical="top" wrapText="1"/>
    </xf>
    <xf numFmtId="0" fontId="16" fillId="3" borderId="5" xfId="0" applyFont="1" applyFill="1" applyBorder="1" applyAlignment="1">
      <alignment horizontal="center" vertical="top" wrapText="1"/>
    </xf>
    <xf numFmtId="164" fontId="16" fillId="3" borderId="5" xfId="0" applyNumberFormat="1" applyFont="1" applyFill="1" applyBorder="1" applyAlignment="1">
      <alignment horizontal="center" vertical="top" wrapText="1"/>
    </xf>
    <xf numFmtId="2" fontId="16" fillId="3" borderId="1" xfId="0" applyNumberFormat="1" applyFont="1" applyFill="1" applyBorder="1" applyAlignment="1">
      <alignment horizontal="center" vertical="top" wrapText="1"/>
    </xf>
    <xf numFmtId="0" fontId="18" fillId="2" borderId="1" xfId="0" applyFont="1" applyFill="1" applyBorder="1" applyAlignment="1">
      <alignment vertical="top" wrapText="1"/>
    </xf>
    <xf numFmtId="0" fontId="18" fillId="7" borderId="3" xfId="0" applyFont="1" applyFill="1" applyBorder="1" applyAlignment="1">
      <alignment horizontal="left" vertical="top" wrapText="1"/>
    </xf>
    <xf numFmtId="0" fontId="18" fillId="7" borderId="1" xfId="0" applyFont="1" applyFill="1" applyBorder="1" applyAlignment="1">
      <alignment horizontal="left" vertical="top" wrapText="1"/>
    </xf>
    <xf numFmtId="0" fontId="18" fillId="12" borderId="1" xfId="0" applyFont="1" applyFill="1" applyBorder="1" applyAlignment="1">
      <alignment horizontal="left" vertical="top" wrapText="1"/>
    </xf>
    <xf numFmtId="0" fontId="18" fillId="7" borderId="1" xfId="0" applyFont="1" applyFill="1" applyBorder="1" applyAlignment="1">
      <alignment vertical="top" wrapText="1"/>
    </xf>
    <xf numFmtId="0" fontId="38" fillId="7" borderId="1" xfId="0" applyFont="1" applyFill="1" applyBorder="1" applyAlignment="1">
      <alignment vertical="top" wrapText="1"/>
    </xf>
    <xf numFmtId="0" fontId="38" fillId="12" borderId="1" xfId="0" applyFont="1" applyFill="1" applyBorder="1" applyAlignment="1">
      <alignment vertical="top" wrapText="1"/>
    </xf>
    <xf numFmtId="2" fontId="19" fillId="0" borderId="4" xfId="0" applyNumberFormat="1" applyFont="1" applyFill="1" applyBorder="1" applyAlignment="1">
      <alignment horizontal="left" vertical="top" wrapText="1"/>
    </xf>
    <xf numFmtId="3" fontId="17" fillId="0" borderId="4" xfId="0" applyNumberFormat="1" applyFont="1" applyFill="1" applyBorder="1" applyAlignment="1">
      <alignment horizontal="right" vertical="top"/>
    </xf>
    <xf numFmtId="3" fontId="19" fillId="0" borderId="4" xfId="0" applyNumberFormat="1" applyFont="1" applyFill="1" applyBorder="1" applyAlignment="1">
      <alignment horizontal="right" vertical="top"/>
    </xf>
    <xf numFmtId="2" fontId="17" fillId="0" borderId="4" xfId="0" applyNumberFormat="1" applyFont="1" applyFill="1" applyBorder="1" applyAlignment="1">
      <alignment horizontal="left" vertical="top" wrapText="1"/>
    </xf>
    <xf numFmtId="3" fontId="38" fillId="0" borderId="4" xfId="0" applyNumberFormat="1" applyFont="1" applyFill="1" applyBorder="1" applyAlignment="1">
      <alignment horizontal="right" vertical="top"/>
    </xf>
    <xf numFmtId="2" fontId="38" fillId="0" borderId="4" xfId="0" applyNumberFormat="1" applyFont="1" applyFill="1" applyBorder="1" applyAlignment="1">
      <alignment horizontal="left" vertical="top" wrapText="1"/>
    </xf>
    <xf numFmtId="9" fontId="19" fillId="0" borderId="5" xfId="9" applyFont="1" applyBorder="1" applyAlignment="1">
      <alignment vertical="top" wrapText="1"/>
    </xf>
    <xf numFmtId="3" fontId="19" fillId="0" borderId="9" xfId="0" applyNumberFormat="1" applyFont="1" applyFill="1" applyBorder="1" applyAlignment="1">
      <alignment horizontal="right" vertical="top"/>
    </xf>
    <xf numFmtId="0" fontId="17" fillId="0" borderId="1" xfId="0" applyFont="1" applyFill="1" applyBorder="1" applyAlignment="1">
      <alignment vertical="top" wrapText="1"/>
    </xf>
    <xf numFmtId="9" fontId="19" fillId="0" borderId="1" xfId="0" applyNumberFormat="1" applyFont="1" applyFill="1" applyBorder="1" applyAlignment="1">
      <alignment vertical="top" wrapText="1"/>
    </xf>
    <xf numFmtId="0" fontId="19" fillId="0" borderId="1" xfId="0" applyFont="1" applyFill="1" applyBorder="1" applyAlignment="1">
      <alignment horizontal="left" vertical="top"/>
    </xf>
    <xf numFmtId="3" fontId="19" fillId="0" borderId="1" xfId="0" applyNumberFormat="1" applyFont="1" applyFill="1" applyBorder="1" applyAlignment="1">
      <alignment horizontal="center" vertical="top"/>
    </xf>
    <xf numFmtId="1" fontId="19" fillId="0" borderId="1" xfId="0" applyNumberFormat="1" applyFont="1" applyFill="1" applyBorder="1" applyAlignment="1">
      <alignment horizontal="left" vertical="top"/>
    </xf>
    <xf numFmtId="0" fontId="19" fillId="2" borderId="1" xfId="0" applyFont="1" applyFill="1" applyBorder="1" applyAlignment="1">
      <alignment horizontal="left" vertical="top"/>
    </xf>
    <xf numFmtId="3" fontId="19" fillId="2" borderId="1" xfId="0" applyNumberFormat="1" applyFont="1" applyFill="1" applyBorder="1" applyAlignment="1">
      <alignment horizontal="center" vertical="top"/>
    </xf>
    <xf numFmtId="1" fontId="19" fillId="2" borderId="1" xfId="0" applyNumberFormat="1" applyFont="1" applyFill="1" applyBorder="1" applyAlignment="1">
      <alignment horizontal="left" vertical="top"/>
    </xf>
    <xf numFmtId="0" fontId="38" fillId="0" borderId="1" xfId="0" applyFont="1" applyFill="1" applyBorder="1" applyAlignment="1">
      <alignment horizontal="left" vertical="top"/>
    </xf>
    <xf numFmtId="3" fontId="38" fillId="0" borderId="1" xfId="0" applyNumberFormat="1" applyFont="1" applyFill="1" applyBorder="1" applyAlignment="1">
      <alignment horizontal="center" vertical="top"/>
    </xf>
    <xf numFmtId="9" fontId="19" fillId="2" borderId="1" xfId="9" applyFont="1" applyFill="1" applyBorder="1" applyAlignment="1">
      <alignment vertical="top" wrapText="1"/>
    </xf>
    <xf numFmtId="0" fontId="19" fillId="0" borderId="1" xfId="0" applyFont="1" applyFill="1" applyBorder="1" applyAlignment="1">
      <alignment horizontal="left" vertical="top" wrapText="1"/>
    </xf>
    <xf numFmtId="0" fontId="38" fillId="0" borderId="1" xfId="0" applyFont="1" applyFill="1" applyBorder="1" applyAlignment="1">
      <alignment vertical="top" wrapText="1"/>
    </xf>
    <xf numFmtId="3" fontId="17" fillId="0" borderId="1" xfId="0" applyNumberFormat="1" applyFont="1" applyFill="1" applyBorder="1" applyAlignment="1">
      <alignment horizontal="left" vertical="top" wrapText="1"/>
    </xf>
    <xf numFmtId="3" fontId="19" fillId="0" borderId="1" xfId="0" applyNumberFormat="1" applyFont="1" applyFill="1" applyBorder="1" applyAlignment="1">
      <alignment horizontal="left" vertical="top" wrapText="1"/>
    </xf>
    <xf numFmtId="0" fontId="19" fillId="0" borderId="1" xfId="0" applyFont="1" applyFill="1" applyBorder="1" applyAlignment="1">
      <alignment vertical="top" wrapText="1"/>
    </xf>
    <xf numFmtId="3" fontId="17" fillId="0" borderId="1" xfId="0" applyNumberFormat="1" applyFont="1" applyFill="1" applyBorder="1" applyAlignment="1">
      <alignment horizontal="right" vertical="top" wrapText="1"/>
    </xf>
    <xf numFmtId="3" fontId="19" fillId="0" borderId="1" xfId="0" applyNumberFormat="1" applyFont="1" applyFill="1" applyBorder="1" applyAlignment="1">
      <alignment horizontal="right" vertical="top" wrapText="1"/>
    </xf>
    <xf numFmtId="3" fontId="17" fillId="2" borderId="1" xfId="0" applyNumberFormat="1" applyFont="1" applyFill="1" applyBorder="1" applyAlignment="1">
      <alignment horizontal="right" vertical="top"/>
    </xf>
    <xf numFmtId="9" fontId="17" fillId="2" borderId="1" xfId="9" applyFont="1" applyFill="1" applyBorder="1" applyAlignment="1">
      <alignment vertical="top"/>
    </xf>
    <xf numFmtId="9" fontId="18" fillId="2" borderId="1" xfId="9" applyFont="1" applyFill="1" applyBorder="1" applyAlignment="1">
      <alignment vertical="top"/>
    </xf>
    <xf numFmtId="9" fontId="17" fillId="6" borderId="1" xfId="9" applyFont="1" applyFill="1" applyBorder="1" applyAlignment="1">
      <alignment vertical="top"/>
    </xf>
    <xf numFmtId="0" fontId="19" fillId="6" borderId="1" xfId="0" applyFont="1" applyFill="1" applyBorder="1" applyAlignment="1">
      <alignment vertical="top" wrapText="1"/>
    </xf>
    <xf numFmtId="9" fontId="18" fillId="6" borderId="1" xfId="9" applyFont="1" applyFill="1" applyBorder="1" applyAlignment="1">
      <alignment vertical="top"/>
    </xf>
    <xf numFmtId="0" fontId="17" fillId="2" borderId="1" xfId="0" applyFont="1" applyFill="1" applyBorder="1" applyAlignment="1">
      <alignment horizontal="center" vertical="top"/>
    </xf>
    <xf numFmtId="0" fontId="17" fillId="2" borderId="1" xfId="0" applyFont="1" applyFill="1" applyBorder="1" applyAlignment="1">
      <alignment vertical="top" wrapText="1"/>
    </xf>
    <xf numFmtId="0" fontId="17" fillId="2" borderId="1" xfId="0" applyFont="1" applyFill="1" applyBorder="1" applyAlignment="1">
      <alignment vertical="top"/>
    </xf>
    <xf numFmtId="0" fontId="17" fillId="2" borderId="6" xfId="0" applyFont="1" applyFill="1" applyBorder="1" applyAlignment="1">
      <alignment vertical="top"/>
    </xf>
    <xf numFmtId="9" fontId="18" fillId="0" borderId="1" xfId="9" applyFont="1" applyFill="1" applyBorder="1" applyAlignment="1">
      <alignment vertical="top"/>
    </xf>
    <xf numFmtId="0" fontId="38" fillId="6" borderId="1" xfId="0" applyFont="1" applyFill="1" applyBorder="1" applyAlignment="1">
      <alignment vertical="top" wrapText="1"/>
    </xf>
    <xf numFmtId="3" fontId="17" fillId="0" borderId="1" xfId="0" applyNumberFormat="1" applyFont="1" applyFill="1" applyBorder="1" applyAlignment="1">
      <alignment vertical="top" wrapText="1"/>
    </xf>
    <xf numFmtId="166" fontId="19" fillId="2" borderId="1" xfId="0" applyNumberFormat="1" applyFont="1" applyFill="1" applyBorder="1" applyAlignment="1">
      <alignment vertical="top" wrapText="1"/>
    </xf>
    <xf numFmtId="0" fontId="38" fillId="2" borderId="1" xfId="0" applyFont="1" applyFill="1" applyBorder="1" applyAlignment="1">
      <alignment horizontal="left" vertical="top"/>
    </xf>
    <xf numFmtId="3" fontId="38" fillId="0" borderId="1" xfId="0" applyNumberFormat="1" applyFont="1" applyFill="1" applyBorder="1" applyAlignment="1">
      <alignment horizontal="right" vertical="top" wrapText="1"/>
    </xf>
    <xf numFmtId="3" fontId="17" fillId="2" borderId="1" xfId="0" applyNumberFormat="1" applyFont="1" applyFill="1" applyBorder="1" applyAlignment="1">
      <alignment vertical="top" wrapText="1"/>
    </xf>
    <xf numFmtId="0" fontId="17" fillId="2" borderId="1" xfId="0" applyFont="1" applyFill="1" applyBorder="1" applyAlignment="1">
      <alignment horizontal="left" vertical="top" wrapText="1"/>
    </xf>
    <xf numFmtId="0" fontId="17" fillId="2" borderId="1" xfId="0" applyFont="1" applyFill="1" applyBorder="1" applyAlignment="1">
      <alignment horizontal="center" vertical="top" wrapText="1"/>
    </xf>
    <xf numFmtId="3" fontId="17" fillId="2" borderId="1" xfId="0" applyNumberFormat="1" applyFont="1" applyFill="1" applyBorder="1" applyAlignment="1">
      <alignment horizontal="right" vertical="top" wrapText="1"/>
    </xf>
    <xf numFmtId="0" fontId="19" fillId="2" borderId="1" xfId="0" applyFont="1" applyFill="1" applyBorder="1" applyAlignment="1">
      <alignment horizontal="left" vertical="top" wrapText="1"/>
    </xf>
    <xf numFmtId="0" fontId="38" fillId="2" borderId="1" xfId="0" applyFont="1" applyFill="1" applyBorder="1" applyAlignment="1">
      <alignment horizontal="left" vertical="top" wrapText="1"/>
    </xf>
    <xf numFmtId="3" fontId="19" fillId="2" borderId="1" xfId="0" applyNumberFormat="1" applyFont="1" applyFill="1" applyBorder="1" applyAlignment="1">
      <alignment horizontal="right" vertical="top" wrapText="1"/>
    </xf>
    <xf numFmtId="0" fontId="19" fillId="6" borderId="1" xfId="0" applyFont="1" applyFill="1" applyBorder="1" applyAlignment="1">
      <alignment horizontal="left" vertical="top"/>
    </xf>
    <xf numFmtId="3" fontId="17" fillId="6" borderId="1" xfId="0" applyNumberFormat="1" applyFont="1" applyFill="1" applyBorder="1" applyAlignment="1">
      <alignment vertical="top" wrapText="1"/>
    </xf>
    <xf numFmtId="0" fontId="38" fillId="6" borderId="1" xfId="0" applyFont="1" applyFill="1" applyBorder="1" applyAlignment="1">
      <alignment horizontal="left" vertical="top"/>
    </xf>
    <xf numFmtId="3" fontId="18" fillId="6" borderId="1" xfId="0" applyNumberFormat="1" applyFont="1" applyFill="1" applyBorder="1" applyAlignment="1">
      <alignment vertical="top" wrapText="1"/>
    </xf>
    <xf numFmtId="3" fontId="19" fillId="6" borderId="1" xfId="0" applyNumberFormat="1" applyFont="1" applyFill="1" applyBorder="1" applyAlignment="1">
      <alignment horizontal="right" vertical="top" wrapText="1"/>
    </xf>
    <xf numFmtId="3" fontId="38" fillId="6" borderId="1" xfId="0" applyNumberFormat="1" applyFont="1" applyFill="1" applyBorder="1" applyAlignment="1">
      <alignment horizontal="right" vertical="top" wrapText="1"/>
    </xf>
    <xf numFmtId="0" fontId="17" fillId="7" borderId="1" xfId="0" applyFont="1" applyFill="1" applyBorder="1" applyAlignment="1">
      <alignment vertical="top" wrapText="1"/>
    </xf>
    <xf numFmtId="0" fontId="38" fillId="0" borderId="1" xfId="0" applyFont="1" applyBorder="1" applyAlignment="1">
      <alignment vertical="top" wrapText="1"/>
    </xf>
    <xf numFmtId="0" fontId="19" fillId="0" borderId="1" xfId="0" applyFont="1" applyBorder="1" applyAlignment="1">
      <alignment vertical="top" wrapText="1"/>
    </xf>
    <xf numFmtId="0" fontId="19" fillId="7" borderId="1" xfId="0" applyFont="1" applyFill="1" applyBorder="1" applyAlignment="1">
      <alignment vertical="top" wrapText="1"/>
    </xf>
    <xf numFmtId="0" fontId="38" fillId="7" borderId="1" xfId="0" applyFont="1" applyFill="1" applyBorder="1" applyAlignment="1">
      <alignment horizontal="left" vertical="top" wrapText="1"/>
    </xf>
    <xf numFmtId="0" fontId="38" fillId="11" borderId="1" xfId="0" applyFont="1" applyFill="1" applyBorder="1" applyAlignment="1">
      <alignment horizontal="left" vertical="top" wrapText="1"/>
    </xf>
    <xf numFmtId="0" fontId="19" fillId="11" borderId="1" xfId="0" applyFont="1" applyFill="1" applyBorder="1" applyAlignment="1">
      <alignment vertical="top" wrapText="1"/>
    </xf>
    <xf numFmtId="4" fontId="38" fillId="0" borderId="0" xfId="0" applyNumberFormat="1" applyFont="1" applyFill="1" applyBorder="1" applyAlignment="1" applyProtection="1">
      <alignment horizontal="right" vertical="top" wrapText="1"/>
    </xf>
    <xf numFmtId="165" fontId="38" fillId="0" borderId="0" xfId="0" applyNumberFormat="1" applyFont="1" applyFill="1" applyBorder="1" applyAlignment="1" applyProtection="1">
      <alignment horizontal="right" vertical="top" wrapText="1"/>
    </xf>
    <xf numFmtId="0" fontId="37" fillId="0" borderId="0" xfId="0" applyFont="1" applyAlignment="1">
      <alignment vertical="top"/>
    </xf>
    <xf numFmtId="0" fontId="5" fillId="0" borderId="0" xfId="0" applyFont="1" applyBorder="1" applyAlignment="1">
      <alignment horizontal="center" vertical="top"/>
    </xf>
    <xf numFmtId="3" fontId="38" fillId="0" borderId="1" xfId="0" applyNumberFormat="1" applyFont="1" applyBorder="1" applyAlignment="1">
      <alignment horizontal="center" vertical="top" wrapText="1"/>
    </xf>
    <xf numFmtId="0" fontId="38" fillId="0" borderId="1" xfId="0" applyFont="1" applyBorder="1" applyAlignment="1">
      <alignment horizontal="center" vertical="top" wrapText="1"/>
    </xf>
    <xf numFmtId="0" fontId="37" fillId="0" borderId="0" xfId="0" applyFont="1" applyFill="1" applyAlignment="1">
      <alignment vertical="top"/>
    </xf>
    <xf numFmtId="166" fontId="19" fillId="0" borderId="1" xfId="0" applyNumberFormat="1" applyFont="1" applyBorder="1" applyAlignment="1">
      <alignment horizontal="right" vertical="top" wrapText="1"/>
    </xf>
    <xf numFmtId="3" fontId="38" fillId="6" borderId="1" xfId="0" applyNumberFormat="1" applyFont="1" applyFill="1" applyBorder="1" applyAlignment="1">
      <alignment vertical="top" wrapText="1"/>
    </xf>
    <xf numFmtId="166" fontId="38" fillId="6" borderId="1" xfId="0" applyNumberFormat="1" applyFont="1" applyFill="1" applyBorder="1" applyAlignment="1">
      <alignment vertical="top" wrapText="1"/>
    </xf>
    <xf numFmtId="166" fontId="38" fillId="6" borderId="1" xfId="0" applyNumberFormat="1" applyFont="1" applyFill="1" applyBorder="1" applyAlignment="1">
      <alignment horizontal="right" vertical="top" wrapText="1"/>
    </xf>
    <xf numFmtId="3" fontId="38" fillId="12" borderId="1" xfId="0" applyNumberFormat="1" applyFont="1" applyFill="1" applyBorder="1" applyAlignment="1">
      <alignment horizontal="right" vertical="top" wrapText="1"/>
    </xf>
    <xf numFmtId="166" fontId="38" fillId="12" borderId="1" xfId="0" applyNumberFormat="1" applyFont="1" applyFill="1" applyBorder="1" applyAlignment="1">
      <alignment horizontal="right" vertical="top" wrapText="1"/>
    </xf>
    <xf numFmtId="9" fontId="38" fillId="0" borderId="1" xfId="0" applyNumberFormat="1" applyFont="1" applyBorder="1" applyAlignment="1">
      <alignment vertical="top"/>
    </xf>
    <xf numFmtId="9" fontId="19" fillId="0" borderId="1" xfId="0" applyNumberFormat="1" applyFont="1" applyBorder="1" applyAlignment="1">
      <alignment vertical="top"/>
    </xf>
    <xf numFmtId="9" fontId="19" fillId="0" borderId="5" xfId="0" applyNumberFormat="1" applyFont="1" applyBorder="1" applyAlignment="1">
      <alignment vertical="top"/>
    </xf>
    <xf numFmtId="9" fontId="18" fillId="0" borderId="5" xfId="0" applyNumberFormat="1" applyFont="1" applyBorder="1" applyAlignment="1">
      <alignment vertical="top"/>
    </xf>
    <xf numFmtId="9" fontId="19" fillId="0" borderId="1" xfId="0" applyNumberFormat="1" applyFont="1" applyBorder="1" applyAlignment="1">
      <alignment vertical="top" wrapText="1"/>
    </xf>
    <xf numFmtId="0" fontId="19" fillId="0" borderId="3" xfId="0" applyFont="1" applyBorder="1" applyAlignment="1">
      <alignment vertical="top" wrapText="1"/>
    </xf>
    <xf numFmtId="0" fontId="19" fillId="0" borderId="2" xfId="0" applyFont="1" applyBorder="1" applyAlignment="1">
      <alignment vertical="top" wrapText="1"/>
    </xf>
    <xf numFmtId="9" fontId="19" fillId="2" borderId="1" xfId="0" applyNumberFormat="1" applyFont="1" applyFill="1" applyBorder="1" applyAlignment="1">
      <alignment vertical="top"/>
    </xf>
    <xf numFmtId="0" fontId="19" fillId="2" borderId="2" xfId="0" applyFont="1" applyFill="1" applyBorder="1" applyAlignment="1">
      <alignment vertical="top"/>
    </xf>
    <xf numFmtId="9" fontId="19" fillId="2" borderId="1" xfId="0" applyNumberFormat="1" applyFont="1" applyFill="1" applyBorder="1" applyAlignment="1">
      <alignment vertical="top" wrapText="1"/>
    </xf>
    <xf numFmtId="0" fontId="19" fillId="2" borderId="3" xfId="0" applyFont="1" applyFill="1" applyBorder="1" applyAlignment="1">
      <alignment vertical="top" wrapText="1"/>
    </xf>
    <xf numFmtId="0" fontId="19" fillId="2" borderId="2" xfId="0" applyFont="1" applyFill="1" applyBorder="1" applyAlignment="1">
      <alignment vertical="top" wrapText="1"/>
    </xf>
    <xf numFmtId="0" fontId="18" fillId="7" borderId="2" xfId="0" applyFont="1" applyFill="1" applyBorder="1" applyAlignment="1">
      <alignment horizontal="left" vertical="top" wrapText="1"/>
    </xf>
    <xf numFmtId="3" fontId="38" fillId="7" borderId="1" xfId="0" applyNumberFormat="1" applyFont="1" applyFill="1" applyBorder="1" applyAlignment="1">
      <alignment horizontal="right" vertical="top" wrapText="1"/>
    </xf>
    <xf numFmtId="9" fontId="18" fillId="7" borderId="1" xfId="9" applyFont="1" applyFill="1" applyBorder="1" applyAlignment="1">
      <alignment vertical="top" wrapText="1"/>
    </xf>
    <xf numFmtId="3" fontId="38" fillId="7" borderId="5" xfId="0" applyNumberFormat="1" applyFont="1" applyFill="1" applyBorder="1" applyAlignment="1">
      <alignment horizontal="right" vertical="top" wrapText="1"/>
    </xf>
    <xf numFmtId="9" fontId="18" fillId="7" borderId="5" xfId="9" applyFont="1" applyFill="1" applyBorder="1" applyAlignment="1">
      <alignment vertical="top" wrapText="1"/>
    </xf>
    <xf numFmtId="3" fontId="18" fillId="0" borderId="1" xfId="0" applyNumberFormat="1" applyFont="1" applyBorder="1" applyAlignment="1">
      <alignment horizontal="right" vertical="top" wrapText="1"/>
    </xf>
    <xf numFmtId="9" fontId="38" fillId="0" borderId="5" xfId="0" applyNumberFormat="1" applyFont="1" applyBorder="1" applyAlignment="1">
      <alignment vertical="top" wrapText="1"/>
    </xf>
    <xf numFmtId="9" fontId="38" fillId="0" borderId="1" xfId="0" applyNumberFormat="1" applyFont="1" applyBorder="1" applyAlignment="1">
      <alignment vertical="top" wrapText="1"/>
    </xf>
    <xf numFmtId="3" fontId="17" fillId="0" borderId="2" xfId="0" applyNumberFormat="1" applyFont="1" applyBorder="1" applyAlignment="1">
      <alignment horizontal="right" vertical="top" wrapText="1"/>
    </xf>
    <xf numFmtId="3" fontId="17" fillId="0" borderId="1" xfId="0" applyNumberFormat="1" applyFont="1" applyBorder="1" applyAlignment="1">
      <alignment horizontal="right" vertical="top" wrapText="1"/>
    </xf>
    <xf numFmtId="9" fontId="19" fillId="0" borderId="2" xfId="0" applyNumberFormat="1" applyFont="1" applyBorder="1" applyAlignment="1">
      <alignment vertical="top" wrapText="1"/>
    </xf>
    <xf numFmtId="3" fontId="19" fillId="0" borderId="1" xfId="0" applyNumberFormat="1" applyFont="1" applyBorder="1" applyAlignment="1">
      <alignment horizontal="right" vertical="top"/>
    </xf>
    <xf numFmtId="166" fontId="18" fillId="7" borderId="1" xfId="9" applyNumberFormat="1" applyFont="1" applyFill="1" applyBorder="1" applyAlignment="1">
      <alignment vertical="top" wrapText="1"/>
    </xf>
    <xf numFmtId="166" fontId="18" fillId="12" borderId="1" xfId="9" applyNumberFormat="1" applyFont="1" applyFill="1" applyBorder="1" applyAlignment="1">
      <alignment vertical="top" wrapText="1"/>
    </xf>
    <xf numFmtId="3" fontId="18" fillId="7" borderId="1" xfId="0" applyNumberFormat="1" applyFont="1" applyFill="1" applyBorder="1" applyAlignment="1">
      <alignment horizontal="right" vertical="top" wrapText="1"/>
    </xf>
    <xf numFmtId="9" fontId="19" fillId="7" borderId="1" xfId="0" applyNumberFormat="1" applyFont="1" applyFill="1" applyBorder="1" applyAlignment="1">
      <alignment vertical="top" wrapText="1"/>
    </xf>
    <xf numFmtId="9" fontId="38" fillId="7" borderId="1" xfId="0" applyNumberFormat="1" applyFont="1" applyFill="1" applyBorder="1" applyAlignment="1">
      <alignment vertical="top" wrapText="1"/>
    </xf>
    <xf numFmtId="3" fontId="38" fillId="12" borderId="1" xfId="0" applyNumberFormat="1" applyFont="1" applyFill="1" applyBorder="1" applyAlignment="1">
      <alignment vertical="top"/>
    </xf>
    <xf numFmtId="9" fontId="19" fillId="12" borderId="1" xfId="0" applyNumberFormat="1" applyFont="1" applyFill="1" applyBorder="1" applyAlignment="1">
      <alignment vertical="top" wrapText="1"/>
    </xf>
    <xf numFmtId="0" fontId="27" fillId="0" borderId="0" xfId="0" applyFont="1" applyAlignment="1">
      <alignment vertical="top"/>
    </xf>
    <xf numFmtId="0" fontId="15" fillId="0" borderId="0" xfId="0" applyFont="1" applyAlignment="1">
      <alignment vertical="top"/>
    </xf>
    <xf numFmtId="9" fontId="19" fillId="0" borderId="1" xfId="9" applyFont="1" applyBorder="1" applyAlignment="1">
      <alignment vertical="top" wrapText="1"/>
    </xf>
    <xf numFmtId="0" fontId="19" fillId="0" borderId="4" xfId="0" applyFont="1" applyFill="1" applyBorder="1" applyAlignment="1">
      <alignment vertical="top" wrapText="1"/>
    </xf>
    <xf numFmtId="3" fontId="18" fillId="12" borderId="1" xfId="0" applyNumberFormat="1" applyFont="1" applyFill="1" applyBorder="1" applyAlignment="1">
      <alignment horizontal="right" vertical="top" wrapText="1"/>
    </xf>
    <xf numFmtId="0" fontId="19" fillId="12" borderId="1" xfId="0" applyFont="1" applyFill="1" applyBorder="1" applyAlignment="1">
      <alignment vertical="top" wrapText="1"/>
    </xf>
    <xf numFmtId="49" fontId="17" fillId="0" borderId="1" xfId="0" applyNumberFormat="1" applyFont="1" applyFill="1" applyBorder="1" applyAlignment="1">
      <alignment horizontal="center" vertical="top" wrapText="1"/>
    </xf>
    <xf numFmtId="0" fontId="41" fillId="0" borderId="0" xfId="0" applyFont="1" applyAlignment="1">
      <alignment vertical="top"/>
    </xf>
    <xf numFmtId="0" fontId="18" fillId="0" borderId="1" xfId="0" applyFont="1" applyFill="1" applyBorder="1" applyAlignment="1">
      <alignment horizontal="left" vertical="top" wrapText="1"/>
    </xf>
    <xf numFmtId="3" fontId="18" fillId="0" borderId="1" xfId="0" applyNumberFormat="1" applyFont="1" applyFill="1" applyBorder="1" applyAlignment="1">
      <alignment horizontal="right" vertical="top" wrapText="1"/>
    </xf>
    <xf numFmtId="9" fontId="18" fillId="0" borderId="1" xfId="9" applyFont="1" applyFill="1" applyBorder="1" applyAlignment="1">
      <alignment vertical="top" wrapText="1"/>
    </xf>
    <xf numFmtId="10" fontId="18" fillId="0" borderId="1" xfId="0" applyNumberFormat="1" applyFont="1" applyFill="1" applyBorder="1" applyAlignment="1">
      <alignment vertical="top" wrapText="1"/>
    </xf>
    <xf numFmtId="9" fontId="17" fillId="0" borderId="1" xfId="9" applyFont="1" applyFill="1" applyBorder="1" applyAlignment="1">
      <alignment vertical="top" wrapText="1"/>
    </xf>
    <xf numFmtId="0" fontId="18" fillId="0" borderId="1" xfId="0" applyFont="1" applyFill="1" applyBorder="1" applyAlignment="1">
      <alignment vertical="top" wrapText="1"/>
    </xf>
    <xf numFmtId="0" fontId="42" fillId="0" borderId="0" xfId="0" applyFont="1" applyFill="1" applyAlignment="1">
      <alignment vertical="top"/>
    </xf>
    <xf numFmtId="0" fontId="38" fillId="0" borderId="5" xfId="0" applyFont="1" applyFill="1" applyBorder="1" applyAlignment="1">
      <alignment vertical="top" wrapText="1"/>
    </xf>
    <xf numFmtId="0" fontId="19" fillId="2" borderId="1" xfId="0" applyFont="1" applyFill="1" applyBorder="1" applyAlignment="1">
      <alignment vertical="top" wrapText="1"/>
    </xf>
    <xf numFmtId="0" fontId="19" fillId="0" borderId="6" xfId="0" applyFont="1" applyFill="1" applyBorder="1" applyAlignment="1">
      <alignment vertical="top" wrapText="1"/>
    </xf>
    <xf numFmtId="3" fontId="17" fillId="0" borderId="7" xfId="0" applyNumberFormat="1" applyFont="1" applyFill="1" applyBorder="1" applyAlignment="1">
      <alignment horizontal="right" vertical="top" wrapText="1"/>
    </xf>
    <xf numFmtId="3" fontId="17" fillId="0" borderId="2" xfId="0" applyNumberFormat="1" applyFont="1" applyFill="1" applyBorder="1" applyAlignment="1">
      <alignment horizontal="right" vertical="top" wrapText="1"/>
    </xf>
    <xf numFmtId="3" fontId="37" fillId="0" borderId="1" xfId="0" applyNumberFormat="1" applyFont="1" applyBorder="1" applyAlignment="1">
      <alignment vertical="top"/>
    </xf>
    <xf numFmtId="9" fontId="17" fillId="7" borderId="1" xfId="9" applyFont="1" applyFill="1" applyBorder="1" applyAlignment="1">
      <alignment vertical="top" wrapText="1"/>
    </xf>
    <xf numFmtId="0" fontId="17" fillId="0" borderId="1" xfId="0" applyFont="1" applyFill="1" applyBorder="1" applyAlignment="1">
      <alignment horizontal="left" vertical="top" wrapText="1"/>
    </xf>
    <xf numFmtId="3" fontId="19" fillId="0" borderId="1" xfId="0" applyNumberFormat="1" applyFont="1" applyFill="1" applyBorder="1" applyAlignment="1">
      <alignment horizontal="right" vertical="top"/>
    </xf>
    <xf numFmtId="3" fontId="19" fillId="0" borderId="1" xfId="0" applyNumberFormat="1" applyFont="1" applyFill="1" applyBorder="1" applyAlignment="1">
      <alignment vertical="top"/>
    </xf>
    <xf numFmtId="3" fontId="37" fillId="0" borderId="0" xfId="0" applyNumberFormat="1" applyFont="1" applyAlignment="1">
      <alignment vertical="top"/>
    </xf>
    <xf numFmtId="3" fontId="19" fillId="0" borderId="0" xfId="0" applyNumberFormat="1" applyFont="1" applyAlignment="1">
      <alignment vertical="top"/>
    </xf>
    <xf numFmtId="3" fontId="19" fillId="0" borderId="0" xfId="0" applyNumberFormat="1" applyFont="1" applyFill="1" applyAlignment="1">
      <alignment horizontal="right" vertical="top"/>
    </xf>
    <xf numFmtId="9" fontId="19" fillId="7" borderId="1" xfId="0" applyNumberFormat="1" applyFont="1" applyFill="1" applyBorder="1" applyAlignment="1">
      <alignment horizontal="right" vertical="top" wrapText="1"/>
    </xf>
    <xf numFmtId="9" fontId="19" fillId="12" borderId="1" xfId="0" applyNumberFormat="1" applyFont="1" applyFill="1" applyBorder="1" applyAlignment="1">
      <alignment horizontal="right" vertical="top" wrapText="1"/>
    </xf>
    <xf numFmtId="0" fontId="19" fillId="0" borderId="2" xfId="0" applyFont="1" applyFill="1" applyBorder="1" applyAlignment="1">
      <alignment horizontal="left" vertical="top"/>
    </xf>
    <xf numFmtId="3" fontId="19" fillId="0" borderId="2" xfId="0" applyNumberFormat="1" applyFont="1" applyFill="1" applyBorder="1" applyAlignment="1">
      <alignment horizontal="right" vertical="top"/>
    </xf>
    <xf numFmtId="0" fontId="42" fillId="0" borderId="0" xfId="0" applyFont="1" applyAlignment="1">
      <alignment vertical="top"/>
    </xf>
    <xf numFmtId="3" fontId="19" fillId="2" borderId="2" xfId="0" applyNumberFormat="1" applyFont="1" applyFill="1" applyBorder="1" applyAlignment="1">
      <alignment horizontal="right" vertical="top"/>
    </xf>
    <xf numFmtId="3" fontId="18" fillId="6" borderId="1" xfId="0" applyNumberFormat="1" applyFont="1" applyFill="1" applyBorder="1" applyAlignment="1">
      <alignment horizontal="right" vertical="top" wrapText="1"/>
    </xf>
    <xf numFmtId="9" fontId="17" fillId="0" borderId="1" xfId="9" applyFont="1" applyFill="1" applyBorder="1" applyAlignment="1">
      <alignment horizontal="right" vertical="top"/>
    </xf>
    <xf numFmtId="3" fontId="38" fillId="0" borderId="1" xfId="0" applyNumberFormat="1" applyFont="1" applyBorder="1" applyAlignment="1">
      <alignment vertical="top"/>
    </xf>
    <xf numFmtId="0" fontId="41" fillId="0" borderId="0" xfId="0" applyFont="1" applyFill="1" applyAlignment="1">
      <alignment vertical="top"/>
    </xf>
    <xf numFmtId="3" fontId="17" fillId="6" borderId="1" xfId="0" applyNumberFormat="1" applyFont="1" applyFill="1" applyBorder="1" applyAlignment="1">
      <alignment horizontal="right" vertical="top" wrapText="1"/>
    </xf>
    <xf numFmtId="0" fontId="17" fillId="6" borderId="1" xfId="0" applyFont="1" applyFill="1" applyBorder="1" applyAlignment="1">
      <alignment vertical="top" wrapText="1"/>
    </xf>
    <xf numFmtId="0" fontId="18" fillId="6" borderId="1" xfId="0" applyFont="1" applyFill="1" applyBorder="1" applyAlignment="1">
      <alignment vertical="top" wrapText="1"/>
    </xf>
    <xf numFmtId="9" fontId="19" fillId="0" borderId="1" xfId="9" applyFont="1" applyFill="1" applyBorder="1" applyAlignment="1">
      <alignment horizontal="right" vertical="top"/>
    </xf>
    <xf numFmtId="9" fontId="19" fillId="6" borderId="1" xfId="9" applyFont="1" applyFill="1" applyBorder="1" applyAlignment="1">
      <alignment horizontal="right" vertical="top"/>
    </xf>
    <xf numFmtId="9" fontId="19" fillId="0" borderId="1" xfId="9" applyFont="1" applyFill="1" applyBorder="1" applyAlignment="1">
      <alignment horizontal="center" vertical="top"/>
    </xf>
    <xf numFmtId="0" fontId="17" fillId="0" borderId="1" xfId="1" applyFont="1" applyFill="1" applyBorder="1" applyAlignment="1">
      <alignment horizontal="left" vertical="top" wrapText="1"/>
    </xf>
    <xf numFmtId="3" fontId="18" fillId="0" borderId="1" xfId="1" applyNumberFormat="1" applyFont="1" applyFill="1" applyBorder="1" applyAlignment="1">
      <alignment horizontal="right" vertical="top" wrapText="1"/>
    </xf>
    <xf numFmtId="0" fontId="17" fillId="0" borderId="1" xfId="1" applyFont="1" applyFill="1" applyBorder="1" applyAlignment="1">
      <alignment horizontal="center" vertical="top" wrapText="1"/>
    </xf>
    <xf numFmtId="3" fontId="17" fillId="0" borderId="1" xfId="1" applyNumberFormat="1" applyFont="1" applyFill="1" applyBorder="1" applyAlignment="1">
      <alignment horizontal="right" vertical="top" wrapText="1"/>
    </xf>
    <xf numFmtId="49" fontId="17" fillId="10" borderId="1" xfId="1" applyNumberFormat="1" applyFont="1" applyFill="1" applyBorder="1" applyAlignment="1">
      <alignment horizontal="left" vertical="top" wrapText="1"/>
    </xf>
    <xf numFmtId="49" fontId="17" fillId="0" borderId="1" xfId="1" applyNumberFormat="1" applyFont="1" applyFill="1" applyBorder="1" applyAlignment="1">
      <alignment horizontal="left" vertical="top" wrapText="1"/>
    </xf>
    <xf numFmtId="165" fontId="17" fillId="0" borderId="1" xfId="1" applyNumberFormat="1" applyFont="1" applyFill="1" applyBorder="1" applyAlignment="1">
      <alignment horizontal="left" vertical="top" wrapText="1"/>
    </xf>
    <xf numFmtId="165" fontId="18" fillId="10" borderId="1" xfId="1" applyNumberFormat="1" applyFont="1" applyFill="1" applyBorder="1" applyAlignment="1">
      <alignment horizontal="center" vertical="top" wrapText="1"/>
    </xf>
    <xf numFmtId="49" fontId="17" fillId="0" borderId="1" xfId="1" applyNumberFormat="1" applyFont="1" applyFill="1" applyBorder="1" applyAlignment="1">
      <alignment horizontal="center" vertical="top" wrapText="1"/>
    </xf>
    <xf numFmtId="165" fontId="17" fillId="10" borderId="1" xfId="1" applyNumberFormat="1" applyFont="1" applyFill="1" applyBorder="1" applyAlignment="1">
      <alignment horizontal="center" vertical="top" wrapText="1"/>
    </xf>
    <xf numFmtId="0" fontId="18" fillId="0" borderId="1" xfId="1" applyFont="1" applyFill="1" applyBorder="1" applyAlignment="1">
      <alignment horizontal="left" vertical="top" wrapText="1"/>
    </xf>
    <xf numFmtId="0" fontId="38" fillId="0" borderId="1" xfId="1" applyFont="1" applyFill="1" applyBorder="1" applyAlignment="1">
      <alignment horizontal="left" vertical="top" wrapText="1"/>
    </xf>
    <xf numFmtId="3" fontId="38" fillId="0" borderId="1" xfId="1" applyNumberFormat="1" applyFont="1" applyFill="1" applyBorder="1" applyAlignment="1">
      <alignment horizontal="right" vertical="top" wrapText="1"/>
    </xf>
    <xf numFmtId="166" fontId="18" fillId="10" borderId="1" xfId="9" applyNumberFormat="1" applyFont="1" applyFill="1" applyBorder="1" applyAlignment="1">
      <alignment horizontal="center" vertical="top" wrapText="1"/>
    </xf>
    <xf numFmtId="49" fontId="19" fillId="0" borderId="1" xfId="1" applyNumberFormat="1" applyFont="1" applyFill="1" applyBorder="1" applyAlignment="1">
      <alignment horizontal="center" vertical="top" wrapText="1"/>
    </xf>
    <xf numFmtId="0" fontId="19" fillId="0" borderId="1" xfId="1" applyFont="1" applyFill="1" applyBorder="1" applyAlignment="1">
      <alignment horizontal="left" vertical="top" wrapText="1"/>
    </xf>
    <xf numFmtId="3" fontId="19" fillId="0" borderId="1" xfId="1" applyNumberFormat="1" applyFont="1" applyFill="1" applyBorder="1" applyAlignment="1">
      <alignment horizontal="right" vertical="top" wrapText="1"/>
    </xf>
    <xf numFmtId="49" fontId="19" fillId="10" borderId="1" xfId="1" applyNumberFormat="1" applyFont="1" applyFill="1" applyBorder="1" applyAlignment="1">
      <alignment horizontal="left" vertical="top" wrapText="1"/>
    </xf>
    <xf numFmtId="9" fontId="17" fillId="10" borderId="1" xfId="9" applyFont="1" applyFill="1" applyBorder="1" applyAlignment="1">
      <alignment horizontal="center" vertical="top" wrapText="1"/>
    </xf>
    <xf numFmtId="0" fontId="19" fillId="10" borderId="1" xfId="1" applyFont="1" applyFill="1" applyBorder="1" applyAlignment="1">
      <alignment horizontal="left" vertical="top" wrapText="1"/>
    </xf>
    <xf numFmtId="0" fontId="18" fillId="7" borderId="1" xfId="1" applyFont="1" applyFill="1" applyBorder="1" applyAlignment="1">
      <alignment horizontal="left" vertical="top" wrapText="1"/>
    </xf>
    <xf numFmtId="3" fontId="18" fillId="7" borderId="1" xfId="1" applyNumberFormat="1" applyFont="1" applyFill="1" applyBorder="1" applyAlignment="1">
      <alignment horizontal="right" vertical="top" wrapText="1"/>
    </xf>
    <xf numFmtId="166" fontId="18" fillId="7" borderId="1" xfId="9" applyNumberFormat="1" applyFont="1" applyFill="1" applyBorder="1" applyAlignment="1">
      <alignment horizontal="right" vertical="top" wrapText="1"/>
    </xf>
    <xf numFmtId="3" fontId="19" fillId="0" borderId="1" xfId="0" applyNumberFormat="1" applyFont="1" applyFill="1" applyBorder="1" applyAlignment="1">
      <alignment horizontal="center" vertical="top" wrapText="1"/>
    </xf>
    <xf numFmtId="9" fontId="17" fillId="0" borderId="5" xfId="0" applyNumberFormat="1" applyFont="1" applyFill="1" applyBorder="1" applyAlignment="1">
      <alignment vertical="top" wrapText="1"/>
    </xf>
    <xf numFmtId="3" fontId="19" fillId="0" borderId="1" xfId="0" applyNumberFormat="1" applyFont="1" applyBorder="1" applyAlignment="1">
      <alignment vertical="top" wrapText="1"/>
    </xf>
    <xf numFmtId="3" fontId="19" fillId="0" borderId="1" xfId="0" applyNumberFormat="1" applyFont="1" applyBorder="1" applyAlignment="1">
      <alignment horizontal="right" vertical="top" wrapText="1"/>
    </xf>
    <xf numFmtId="3" fontId="19" fillId="7" borderId="1" xfId="0" applyNumberFormat="1" applyFont="1" applyFill="1" applyBorder="1" applyAlignment="1">
      <alignment vertical="top" wrapText="1"/>
    </xf>
    <xf numFmtId="9" fontId="17" fillId="7" borderId="5" xfId="0" applyNumberFormat="1" applyFont="1" applyFill="1" applyBorder="1" applyAlignment="1">
      <alignment vertical="top" wrapText="1"/>
    </xf>
    <xf numFmtId="49" fontId="19" fillId="0" borderId="1" xfId="0" applyNumberFormat="1" applyFont="1" applyFill="1" applyBorder="1" applyAlignment="1">
      <alignment vertical="top" wrapText="1"/>
    </xf>
    <xf numFmtId="49" fontId="38" fillId="0" borderId="1" xfId="0" applyNumberFormat="1" applyFont="1" applyFill="1" applyBorder="1" applyAlignment="1">
      <alignment vertical="top" wrapText="1"/>
    </xf>
    <xf numFmtId="3" fontId="38" fillId="7" borderId="1" xfId="0" applyNumberFormat="1" applyFont="1" applyFill="1" applyBorder="1" applyAlignment="1">
      <alignment vertical="top" wrapText="1"/>
    </xf>
    <xf numFmtId="9" fontId="17" fillId="0" borderId="1" xfId="9" applyFont="1" applyFill="1" applyBorder="1" applyAlignment="1">
      <alignment horizontal="right" vertical="top" wrapText="1"/>
    </xf>
    <xf numFmtId="0" fontId="38" fillId="0" borderId="3" xfId="0" applyFont="1" applyFill="1" applyBorder="1" applyAlignment="1">
      <alignment vertical="top" wrapText="1"/>
    </xf>
    <xf numFmtId="3" fontId="38" fillId="0" borderId="1" xfId="0" applyNumberFormat="1" applyFont="1" applyFill="1" applyBorder="1" applyAlignment="1">
      <alignment horizontal="right" vertical="top"/>
    </xf>
    <xf numFmtId="0" fontId="19" fillId="0" borderId="5" xfId="0" applyFont="1" applyFill="1" applyBorder="1" applyAlignment="1">
      <alignment vertical="top" wrapText="1"/>
    </xf>
    <xf numFmtId="3" fontId="17" fillId="0" borderId="5" xfId="0" applyNumberFormat="1" applyFont="1" applyFill="1" applyBorder="1" applyAlignment="1">
      <alignment horizontal="right" vertical="top" wrapText="1"/>
    </xf>
    <xf numFmtId="3" fontId="18" fillId="7" borderId="1" xfId="0" applyNumberFormat="1" applyFont="1" applyFill="1" applyBorder="1" applyAlignment="1">
      <alignment horizontal="right" vertical="top"/>
    </xf>
    <xf numFmtId="9" fontId="17" fillId="7" borderId="1" xfId="9" applyFont="1" applyFill="1" applyBorder="1" applyAlignment="1">
      <alignment horizontal="right" vertical="top"/>
    </xf>
    <xf numFmtId="3" fontId="38" fillId="0" borderId="1" xfId="0" applyNumberFormat="1" applyFont="1" applyBorder="1" applyAlignment="1">
      <alignment horizontal="right" vertical="top" wrapText="1"/>
    </xf>
    <xf numFmtId="9" fontId="19" fillId="0" borderId="1" xfId="9" applyFont="1" applyBorder="1" applyAlignment="1">
      <alignment horizontal="right" vertical="top"/>
    </xf>
    <xf numFmtId="9" fontId="19" fillId="7" borderId="1" xfId="9" applyFont="1" applyFill="1" applyBorder="1" applyAlignment="1">
      <alignment horizontal="right" vertical="top"/>
    </xf>
    <xf numFmtId="3" fontId="38" fillId="11" borderId="1" xfId="0" applyNumberFormat="1" applyFont="1" applyFill="1" applyBorder="1" applyAlignment="1">
      <alignment horizontal="right" vertical="top" wrapText="1"/>
    </xf>
    <xf numFmtId="9" fontId="19" fillId="11" borderId="1" xfId="9" applyFont="1" applyFill="1" applyBorder="1" applyAlignment="1">
      <alignment horizontal="right" vertical="top"/>
    </xf>
    <xf numFmtId="166" fontId="19" fillId="11" borderId="1" xfId="9" applyNumberFormat="1" applyFont="1" applyFill="1" applyBorder="1" applyAlignment="1">
      <alignment horizontal="right" vertical="top"/>
    </xf>
    <xf numFmtId="0" fontId="37" fillId="0" borderId="0" xfId="0" applyFont="1" applyBorder="1" applyAlignment="1">
      <alignment vertical="top"/>
    </xf>
    <xf numFmtId="3" fontId="37" fillId="0" borderId="0" xfId="0" applyNumberFormat="1" applyFont="1" applyBorder="1" applyAlignment="1">
      <alignment vertical="top"/>
    </xf>
    <xf numFmtId="0" fontId="25" fillId="0" borderId="0" xfId="0" applyFont="1" applyAlignment="1">
      <alignment horizontal="center" vertical="top"/>
    </xf>
    <xf numFmtId="0" fontId="10" fillId="0" borderId="0" xfId="0" applyFont="1" applyFill="1" applyAlignment="1">
      <alignment horizontal="center" vertical="top"/>
    </xf>
    <xf numFmtId="0" fontId="10" fillId="6" borderId="1" xfId="0" applyFont="1" applyFill="1" applyBorder="1" applyAlignment="1">
      <alignment horizontal="center" vertical="top" wrapText="1"/>
    </xf>
    <xf numFmtId="0" fontId="7" fillId="17" borderId="1" xfId="0" applyNumberFormat="1" applyFont="1" applyFill="1" applyBorder="1" applyAlignment="1">
      <alignment vertical="top"/>
    </xf>
    <xf numFmtId="0" fontId="10" fillId="17" borderId="1" xfId="0" applyNumberFormat="1" applyFont="1" applyFill="1" applyBorder="1" applyAlignment="1">
      <alignment vertical="top"/>
    </xf>
    <xf numFmtId="167" fontId="13" fillId="17" borderId="1" xfId="0" applyNumberFormat="1" applyFont="1" applyFill="1" applyBorder="1" applyAlignment="1">
      <alignment horizontal="center" vertical="top"/>
    </xf>
    <xf numFmtId="0" fontId="7" fillId="17" borderId="1" xfId="0" applyNumberFormat="1" applyFont="1" applyFill="1" applyBorder="1" applyAlignment="1">
      <alignment vertical="top" wrapText="1"/>
    </xf>
    <xf numFmtId="0" fontId="0" fillId="9" borderId="0" xfId="0" applyFill="1" applyAlignment="1">
      <alignment vertical="top"/>
    </xf>
    <xf numFmtId="2" fontId="10" fillId="17" borderId="1" xfId="0" applyNumberFormat="1" applyFont="1" applyFill="1" applyBorder="1" applyAlignment="1">
      <alignment horizontal="center" vertical="top"/>
    </xf>
    <xf numFmtId="167" fontId="10" fillId="17" borderId="1" xfId="0" applyNumberFormat="1" applyFont="1" applyFill="1" applyBorder="1" applyAlignment="1">
      <alignment horizontal="center" vertical="top"/>
    </xf>
    <xf numFmtId="164" fontId="10" fillId="17" borderId="1" xfId="0" applyNumberFormat="1" applyFont="1" applyFill="1" applyBorder="1" applyAlignment="1">
      <alignment horizontal="center" vertical="top"/>
    </xf>
    <xf numFmtId="2" fontId="10" fillId="16" borderId="1" xfId="0" applyNumberFormat="1" applyFont="1" applyFill="1" applyBorder="1" applyAlignment="1">
      <alignment horizontal="center" vertical="top"/>
    </xf>
    <xf numFmtId="0" fontId="10" fillId="17" borderId="5" xfId="0" applyNumberFormat="1" applyFont="1" applyFill="1" applyBorder="1" applyAlignment="1">
      <alignment horizontal="center" vertical="top"/>
    </xf>
    <xf numFmtId="167" fontId="10" fillId="17" borderId="5" xfId="0" applyNumberFormat="1" applyFont="1" applyFill="1" applyBorder="1" applyAlignment="1">
      <alignment horizontal="center" vertical="top"/>
    </xf>
    <xf numFmtId="2" fontId="10" fillId="17" borderId="5" xfId="0" applyNumberFormat="1" applyFont="1" applyFill="1" applyBorder="1" applyAlignment="1">
      <alignment horizontal="center" vertical="top"/>
    </xf>
    <xf numFmtId="1" fontId="10" fillId="17" borderId="5" xfId="0" applyNumberFormat="1" applyFont="1" applyFill="1" applyBorder="1" applyAlignment="1">
      <alignment horizontal="center" vertical="top"/>
    </xf>
    <xf numFmtId="164" fontId="10" fillId="17" borderId="5" xfId="0" applyNumberFormat="1" applyFont="1" applyFill="1" applyBorder="1" applyAlignment="1">
      <alignment horizontal="center" vertical="top"/>
    </xf>
    <xf numFmtId="2" fontId="10" fillId="16" borderId="5" xfId="0" applyNumberFormat="1" applyFont="1" applyFill="1" applyBorder="1" applyAlignment="1">
      <alignment horizontal="center" vertical="top"/>
    </xf>
    <xf numFmtId="2" fontId="13" fillId="16" borderId="1" xfId="0" applyNumberFormat="1" applyFont="1" applyFill="1" applyBorder="1" applyAlignment="1">
      <alignment horizontal="center" vertical="top"/>
    </xf>
    <xf numFmtId="2" fontId="13" fillId="17" borderId="1" xfId="0" applyNumberFormat="1" applyFont="1" applyFill="1" applyBorder="1" applyAlignment="1">
      <alignment horizontal="center" vertical="top"/>
    </xf>
    <xf numFmtId="2" fontId="10" fillId="18" borderId="5" xfId="0" applyNumberFormat="1" applyFont="1" applyFill="1" applyBorder="1" applyAlignment="1">
      <alignment horizontal="center" vertical="top"/>
    </xf>
    <xf numFmtId="164" fontId="10" fillId="18" borderId="5" xfId="0" applyNumberFormat="1" applyFont="1" applyFill="1" applyBorder="1" applyAlignment="1">
      <alignment horizontal="center" vertical="top"/>
    </xf>
    <xf numFmtId="164" fontId="10" fillId="16" borderId="1" xfId="0" applyNumberFormat="1" applyFont="1" applyFill="1" applyBorder="1" applyAlignment="1">
      <alignment horizontal="center" vertical="top"/>
    </xf>
    <xf numFmtId="0" fontId="10" fillId="16" borderId="1" xfId="0" applyNumberFormat="1" applyFont="1" applyFill="1" applyBorder="1" applyAlignment="1">
      <alignment horizontal="center" vertical="top"/>
    </xf>
    <xf numFmtId="0" fontId="10" fillId="17" borderId="1" xfId="0" applyNumberFormat="1" applyFont="1" applyFill="1" applyBorder="1" applyAlignment="1">
      <alignment horizontal="center" vertical="top" wrapText="1"/>
    </xf>
    <xf numFmtId="2" fontId="13" fillId="16" borderId="5" xfId="0" applyNumberFormat="1" applyFont="1" applyFill="1" applyBorder="1" applyAlignment="1">
      <alignment horizontal="center" vertical="top"/>
    </xf>
    <xf numFmtId="164" fontId="13" fillId="16" borderId="5" xfId="0" applyNumberFormat="1" applyFont="1" applyFill="1" applyBorder="1" applyAlignment="1">
      <alignment horizontal="center" vertical="top"/>
    </xf>
    <xf numFmtId="1" fontId="10" fillId="16" borderId="1" xfId="0" applyNumberFormat="1" applyFont="1" applyFill="1" applyBorder="1" applyAlignment="1">
      <alignment horizontal="center" vertical="top"/>
    </xf>
    <xf numFmtId="164" fontId="10" fillId="16" borderId="5" xfId="0" applyNumberFormat="1" applyFont="1" applyFill="1" applyBorder="1" applyAlignment="1">
      <alignment horizontal="center" vertical="top"/>
    </xf>
    <xf numFmtId="164" fontId="13" fillId="16" borderId="5" xfId="0" applyNumberFormat="1" applyFont="1" applyFill="1" applyBorder="1" applyAlignment="1">
      <alignment horizontal="center" vertical="top" wrapText="1"/>
    </xf>
    <xf numFmtId="1" fontId="10" fillId="16" borderId="5" xfId="0" applyNumberFormat="1" applyFont="1" applyFill="1" applyBorder="1" applyAlignment="1">
      <alignment horizontal="center" vertical="top"/>
    </xf>
    <xf numFmtId="1" fontId="10" fillId="18" borderId="1" xfId="0" applyNumberFormat="1" applyFont="1" applyFill="1" applyBorder="1" applyAlignment="1">
      <alignment horizontal="center" vertical="top"/>
    </xf>
    <xf numFmtId="1" fontId="10" fillId="17" borderId="1" xfId="0" applyNumberFormat="1" applyFont="1" applyFill="1" applyBorder="1" applyAlignment="1">
      <alignment horizontal="center" vertical="top"/>
    </xf>
    <xf numFmtId="1" fontId="10" fillId="17" borderId="1" xfId="0" applyNumberFormat="1" applyFont="1" applyFill="1" applyBorder="1" applyAlignment="1">
      <alignment horizontal="center" vertical="top" wrapText="1"/>
    </xf>
    <xf numFmtId="2" fontId="10" fillId="18" borderId="1" xfId="0" applyNumberFormat="1" applyFont="1" applyFill="1" applyBorder="1" applyAlignment="1">
      <alignment horizontal="center" vertical="top"/>
    </xf>
    <xf numFmtId="0" fontId="10" fillId="18" borderId="1" xfId="0" applyNumberFormat="1" applyFont="1" applyFill="1" applyBorder="1" applyAlignment="1">
      <alignment horizontal="center" vertical="top"/>
    </xf>
    <xf numFmtId="0" fontId="0" fillId="0" borderId="0" xfId="0" applyAlignment="1">
      <alignment horizontal="center" vertical="top"/>
    </xf>
    <xf numFmtId="2" fontId="7" fillId="17" borderId="1" xfId="0" applyNumberFormat="1" applyFont="1" applyFill="1" applyBorder="1" applyAlignment="1">
      <alignment horizontal="center" vertical="top" wrapText="1"/>
    </xf>
    <xf numFmtId="2" fontId="10" fillId="17" borderId="1" xfId="0" applyNumberFormat="1" applyFont="1" applyFill="1" applyBorder="1" applyAlignment="1">
      <alignment horizontal="center" vertical="top" wrapText="1"/>
    </xf>
    <xf numFmtId="168" fontId="10" fillId="17" borderId="1" xfId="0" applyNumberFormat="1" applyFont="1" applyFill="1" applyBorder="1" applyAlignment="1">
      <alignment horizontal="center" vertical="top" wrapText="1"/>
    </xf>
    <xf numFmtId="0" fontId="7" fillId="16" borderId="1" xfId="0" applyNumberFormat="1" applyFont="1" applyFill="1" applyBorder="1" applyAlignment="1">
      <alignment horizontal="center" vertical="top"/>
    </xf>
    <xf numFmtId="169" fontId="10" fillId="17" borderId="5" xfId="0" applyNumberFormat="1" applyFont="1" applyFill="1" applyBorder="1" applyAlignment="1">
      <alignment horizontal="center" vertical="top"/>
    </xf>
    <xf numFmtId="2" fontId="10" fillId="16" borderId="1" xfId="0" applyNumberFormat="1" applyFont="1" applyFill="1" applyBorder="1" applyAlignment="1">
      <alignment horizontal="center" vertical="top" wrapText="1"/>
    </xf>
    <xf numFmtId="2" fontId="7" fillId="18" borderId="5" xfId="0" applyNumberFormat="1" applyFont="1" applyFill="1" applyBorder="1" applyAlignment="1">
      <alignment horizontal="center" vertical="top" wrapText="1"/>
    </xf>
    <xf numFmtId="0" fontId="10" fillId="18" borderId="5" xfId="0" applyNumberFormat="1" applyFont="1" applyFill="1" applyBorder="1" applyAlignment="1">
      <alignment horizontal="center" vertical="top"/>
    </xf>
    <xf numFmtId="0" fontId="13" fillId="16" borderId="1" xfId="0" applyNumberFormat="1" applyFont="1" applyFill="1" applyBorder="1" applyAlignment="1">
      <alignment horizontal="center" vertical="top"/>
    </xf>
    <xf numFmtId="0" fontId="13" fillId="17" borderId="1" xfId="0" applyNumberFormat="1" applyFont="1" applyFill="1" applyBorder="1" applyAlignment="1">
      <alignment horizontal="center" vertical="top"/>
    </xf>
    <xf numFmtId="167" fontId="10" fillId="16" borderId="5" xfId="0" applyNumberFormat="1" applyFont="1" applyFill="1" applyBorder="1" applyAlignment="1">
      <alignment horizontal="center" vertical="top"/>
    </xf>
    <xf numFmtId="2" fontId="10" fillId="16" borderId="5" xfId="0" applyNumberFormat="1" applyFont="1" applyFill="1" applyBorder="1" applyAlignment="1">
      <alignment horizontal="center" vertical="top" wrapText="1"/>
    </xf>
    <xf numFmtId="2" fontId="13" fillId="16" borderId="5" xfId="0" applyNumberFormat="1" applyFont="1" applyFill="1" applyBorder="1" applyAlignment="1">
      <alignment horizontal="center" vertical="top" wrapText="1"/>
    </xf>
    <xf numFmtId="0" fontId="7" fillId="18" borderId="5" xfId="0" applyNumberFormat="1" applyFont="1" applyFill="1" applyBorder="1" applyAlignment="1">
      <alignment horizontal="center" vertical="top"/>
    </xf>
    <xf numFmtId="167" fontId="13" fillId="16" borderId="5" xfId="0" applyNumberFormat="1" applyFont="1" applyFill="1" applyBorder="1" applyAlignment="1">
      <alignment horizontal="center" vertical="top" wrapText="1"/>
    </xf>
    <xf numFmtId="0" fontId="13" fillId="16" borderId="5" xfId="0" applyNumberFormat="1" applyFont="1" applyFill="1" applyBorder="1" applyAlignment="1">
      <alignment horizontal="center" vertical="top"/>
    </xf>
    <xf numFmtId="0" fontId="7" fillId="16" borderId="5" xfId="0" applyNumberFormat="1" applyFont="1" applyFill="1" applyBorder="1" applyAlignment="1">
      <alignment horizontal="center" vertical="top"/>
    </xf>
    <xf numFmtId="2" fontId="10" fillId="18" borderId="5" xfId="0" applyNumberFormat="1" applyFont="1" applyFill="1" applyBorder="1" applyAlignment="1">
      <alignment horizontal="center" vertical="top" wrapText="1"/>
    </xf>
    <xf numFmtId="0" fontId="10" fillId="18" borderId="5" xfId="0" applyNumberFormat="1" applyFont="1" applyFill="1" applyBorder="1" applyAlignment="1">
      <alignment horizontal="center" vertical="top" wrapText="1"/>
    </xf>
    <xf numFmtId="0" fontId="10" fillId="18" borderId="1" xfId="0" applyNumberFormat="1" applyFont="1" applyFill="1" applyBorder="1" applyAlignment="1">
      <alignment horizontal="center" vertical="top" wrapText="1"/>
    </xf>
    <xf numFmtId="2" fontId="10" fillId="17" borderId="7" xfId="0" applyNumberFormat="1" applyFont="1" applyFill="1" applyBorder="1" applyAlignment="1">
      <alignment horizontal="center" vertical="top"/>
    </xf>
    <xf numFmtId="2" fontId="10" fillId="18" borderId="1" xfId="0" applyNumberFormat="1" applyFont="1" applyFill="1" applyBorder="1" applyAlignment="1">
      <alignment horizontal="center" vertical="top" wrapText="1"/>
    </xf>
    <xf numFmtId="0" fontId="1" fillId="0" borderId="0" xfId="0" applyFont="1" applyAlignment="1">
      <alignment horizontal="center" vertical="top"/>
    </xf>
    <xf numFmtId="0" fontId="16" fillId="0" borderId="1" xfId="0" applyFont="1" applyBorder="1" applyAlignment="1">
      <alignment horizontal="center" vertical="top" wrapText="1"/>
    </xf>
    <xf numFmtId="0" fontId="16" fillId="17" borderId="1" xfId="0" applyNumberFormat="1" applyFont="1" applyFill="1" applyBorder="1" applyAlignment="1">
      <alignment vertical="top"/>
    </xf>
    <xf numFmtId="0" fontId="16" fillId="17" borderId="1" xfId="0" applyNumberFormat="1" applyFont="1" applyFill="1" applyBorder="1" applyAlignment="1">
      <alignment horizontal="left" vertical="top" wrapText="1"/>
    </xf>
    <xf numFmtId="0" fontId="20" fillId="17" borderId="1" xfId="0" applyNumberFormat="1" applyFont="1" applyFill="1" applyBorder="1" applyAlignment="1">
      <alignment horizontal="left" vertical="top" wrapText="1"/>
    </xf>
    <xf numFmtId="0" fontId="16" fillId="16" borderId="1" xfId="0" applyNumberFormat="1" applyFont="1" applyFill="1" applyBorder="1" applyAlignment="1">
      <alignment horizontal="left" vertical="top" wrapText="1"/>
    </xf>
    <xf numFmtId="0" fontId="20" fillId="17" borderId="5" xfId="0" applyNumberFormat="1" applyFont="1" applyFill="1" applyBorder="1" applyAlignment="1">
      <alignment horizontal="left" vertical="top" wrapText="1"/>
    </xf>
    <xf numFmtId="0" fontId="20" fillId="17" borderId="5" xfId="0" applyNumberFormat="1" applyFont="1" applyFill="1" applyBorder="1" applyAlignment="1">
      <alignment horizontal="left" vertical="top"/>
    </xf>
    <xf numFmtId="0" fontId="16" fillId="18" borderId="5" xfId="0" applyNumberFormat="1" applyFont="1" applyFill="1" applyBorder="1" applyAlignment="1">
      <alignment horizontal="left" vertical="top" wrapText="1"/>
    </xf>
    <xf numFmtId="0" fontId="16" fillId="16" borderId="5" xfId="0" applyNumberFormat="1" applyFont="1" applyFill="1" applyBorder="1" applyAlignment="1">
      <alignment horizontal="left" vertical="top" wrapText="1"/>
    </xf>
    <xf numFmtId="0" fontId="20" fillId="16" borderId="1" xfId="0" applyNumberFormat="1" applyFont="1" applyFill="1" applyBorder="1" applyAlignment="1">
      <alignment horizontal="left" vertical="top" wrapText="1"/>
    </xf>
    <xf numFmtId="0" fontId="16" fillId="17" borderId="5" xfId="0" applyNumberFormat="1" applyFont="1" applyFill="1" applyBorder="1" applyAlignment="1">
      <alignment horizontal="left" vertical="top" wrapText="1"/>
    </xf>
    <xf numFmtId="0" fontId="16" fillId="18" borderId="1" xfId="0" applyNumberFormat="1" applyFont="1" applyFill="1" applyBorder="1" applyAlignment="1">
      <alignment horizontal="left" vertical="top" wrapText="1"/>
    </xf>
    <xf numFmtId="0" fontId="0" fillId="0" borderId="0" xfId="0" applyFont="1" applyAlignment="1">
      <alignment vertical="top"/>
    </xf>
    <xf numFmtId="0" fontId="18" fillId="0" borderId="7" xfId="0" applyFont="1" applyBorder="1" applyAlignment="1">
      <alignment vertical="top" wrapText="1"/>
    </xf>
    <xf numFmtId="0" fontId="13" fillId="0" borderId="1" xfId="0" applyFont="1" applyFill="1" applyBorder="1" applyAlignment="1">
      <alignment vertical="top" wrapText="1"/>
    </xf>
    <xf numFmtId="166" fontId="13" fillId="20" borderId="1" xfId="9" applyNumberFormat="1" applyFont="1" applyFill="1" applyBorder="1" applyAlignment="1">
      <alignment vertical="top"/>
    </xf>
    <xf numFmtId="0" fontId="32" fillId="0" borderId="1" xfId="6" applyFont="1" applyFill="1" applyBorder="1" applyAlignment="1">
      <alignment horizontal="center" vertical="top" wrapText="1"/>
    </xf>
    <xf numFmtId="49" fontId="28" fillId="0" borderId="1" xfId="6" applyNumberFormat="1" applyFont="1" applyFill="1" applyBorder="1" applyAlignment="1">
      <alignment horizontal="left" vertical="top"/>
    </xf>
    <xf numFmtId="0" fontId="28" fillId="7" borderId="1" xfId="0" applyFont="1" applyFill="1" applyBorder="1" applyAlignment="1">
      <alignment vertical="top" wrapText="1"/>
    </xf>
    <xf numFmtId="166" fontId="13" fillId="19" borderId="1" xfId="9" applyNumberFormat="1" applyFont="1" applyFill="1" applyBorder="1" applyAlignment="1">
      <alignment vertical="top"/>
    </xf>
    <xf numFmtId="0" fontId="16" fillId="0" borderId="1" xfId="6" applyFont="1" applyFill="1" applyBorder="1" applyAlignment="1">
      <alignment horizontal="center" vertical="top" wrapText="1"/>
    </xf>
    <xf numFmtId="9" fontId="28" fillId="0" borderId="1" xfId="9" applyFont="1" applyFill="1" applyBorder="1" applyAlignment="1">
      <alignment vertical="top"/>
    </xf>
    <xf numFmtId="0" fontId="7" fillId="16" borderId="1" xfId="0" applyNumberFormat="1" applyFont="1" applyFill="1" applyBorder="1" applyAlignment="1">
      <alignment horizontal="center" vertical="top" wrapText="1"/>
    </xf>
    <xf numFmtId="2" fontId="10" fillId="17" borderId="5" xfId="0" applyNumberFormat="1" applyFont="1" applyFill="1" applyBorder="1" applyAlignment="1">
      <alignment horizontal="center" vertical="top" wrapText="1"/>
    </xf>
    <xf numFmtId="2" fontId="7" fillId="16" borderId="1" xfId="0" applyNumberFormat="1" applyFont="1" applyFill="1" applyBorder="1" applyAlignment="1">
      <alignment horizontal="center" vertical="top" wrapText="1"/>
    </xf>
    <xf numFmtId="2" fontId="7" fillId="16" borderId="5" xfId="0" applyNumberFormat="1" applyFont="1" applyFill="1" applyBorder="1" applyAlignment="1">
      <alignment horizontal="center" vertical="top" wrapText="1"/>
    </xf>
    <xf numFmtId="0" fontId="16" fillId="4" borderId="1" xfId="0" applyFont="1" applyFill="1" applyBorder="1" applyAlignment="1">
      <alignment horizontal="center" vertical="top" wrapText="1"/>
    </xf>
    <xf numFmtId="0" fontId="16" fillId="4" borderId="5" xfId="0" applyFont="1" applyFill="1" applyBorder="1" applyAlignment="1">
      <alignment horizontal="center" vertical="top" wrapText="1"/>
    </xf>
    <xf numFmtId="0" fontId="16" fillId="4" borderId="3" xfId="0" applyFont="1" applyFill="1" applyBorder="1" applyAlignment="1">
      <alignment horizontal="center" vertical="top" wrapText="1"/>
    </xf>
    <xf numFmtId="0" fontId="23" fillId="0" borderId="0" xfId="0" applyFont="1" applyAlignment="1">
      <alignment horizontal="right"/>
    </xf>
    <xf numFmtId="0" fontId="6" fillId="0" borderId="16" xfId="0" applyFont="1" applyBorder="1" applyAlignment="1">
      <alignment horizontal="center" wrapText="1"/>
    </xf>
    <xf numFmtId="0" fontId="7" fillId="2" borderId="5"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5" xfId="0" applyFont="1" applyFill="1" applyBorder="1" applyAlignment="1">
      <alignment horizontal="center" vertical="top" wrapText="1"/>
    </xf>
    <xf numFmtId="0" fontId="7" fillId="2" borderId="2" xfId="0" applyFont="1" applyFill="1" applyBorder="1" applyAlignment="1">
      <alignment horizontal="center" vertical="top" wrapText="1"/>
    </xf>
    <xf numFmtId="0" fontId="16" fillId="2" borderId="1" xfId="0" applyFont="1" applyFill="1" applyBorder="1" applyAlignment="1">
      <alignment horizontal="center" vertical="top" wrapText="1"/>
    </xf>
    <xf numFmtId="164" fontId="16" fillId="4" borderId="1" xfId="0" applyNumberFormat="1" applyFont="1" applyFill="1" applyBorder="1" applyAlignment="1">
      <alignment horizontal="center" vertical="top" wrapText="1"/>
    </xf>
    <xf numFmtId="0" fontId="16" fillId="4" borderId="2" xfId="0" applyFont="1" applyFill="1" applyBorder="1" applyAlignment="1">
      <alignment horizontal="center" vertical="top" wrapText="1"/>
    </xf>
    <xf numFmtId="164" fontId="16" fillId="4" borderId="5" xfId="0" applyNumberFormat="1" applyFont="1" applyFill="1" applyBorder="1" applyAlignment="1">
      <alignment horizontal="center" vertical="top" wrapText="1"/>
    </xf>
    <xf numFmtId="164" fontId="16" fillId="4" borderId="3" xfId="0" applyNumberFormat="1" applyFont="1" applyFill="1" applyBorder="1" applyAlignment="1">
      <alignment horizontal="center" vertical="top" wrapText="1"/>
    </xf>
    <xf numFmtId="164" fontId="16" fillId="4" borderId="2" xfId="0" applyNumberFormat="1" applyFont="1" applyFill="1" applyBorder="1" applyAlignment="1">
      <alignment horizontal="center" vertical="top" wrapText="1"/>
    </xf>
    <xf numFmtId="3" fontId="16" fillId="4" borderId="5" xfId="0" applyNumberFormat="1" applyFont="1" applyFill="1" applyBorder="1" applyAlignment="1">
      <alignment horizontal="center" vertical="top" wrapText="1"/>
    </xf>
    <xf numFmtId="0" fontId="7" fillId="4" borderId="1" xfId="0" applyFont="1" applyFill="1" applyBorder="1" applyAlignment="1">
      <alignment horizontal="center" vertical="top" wrapText="1"/>
    </xf>
    <xf numFmtId="0" fontId="7" fillId="2" borderId="1" xfId="0" applyFont="1" applyFill="1" applyBorder="1" applyAlignment="1">
      <alignment horizontal="center" vertical="top" wrapText="1"/>
    </xf>
    <xf numFmtId="0" fontId="7" fillId="4" borderId="1" xfId="0" applyFont="1" applyFill="1" applyBorder="1" applyAlignment="1">
      <alignment horizontal="left" vertical="top" wrapText="1"/>
    </xf>
    <xf numFmtId="0" fontId="16" fillId="4" borderId="6" xfId="0" applyFont="1" applyFill="1" applyBorder="1" applyAlignment="1">
      <alignment horizontal="center" vertical="top" wrapText="1"/>
    </xf>
    <xf numFmtId="0" fontId="7" fillId="2" borderId="3" xfId="0" applyFont="1" applyFill="1" applyBorder="1" applyAlignment="1">
      <alignment horizontal="center" vertical="top" wrapText="1"/>
    </xf>
    <xf numFmtId="0" fontId="16" fillId="4" borderId="8" xfId="0" applyFont="1" applyFill="1" applyBorder="1" applyAlignment="1">
      <alignment horizontal="center" vertical="top" wrapText="1"/>
    </xf>
    <xf numFmtId="0" fontId="16" fillId="4" borderId="15" xfId="0" applyFont="1" applyFill="1" applyBorder="1" applyAlignment="1">
      <alignment horizontal="center" vertical="top" wrapText="1"/>
    </xf>
    <xf numFmtId="3" fontId="16" fillId="4" borderId="2" xfId="0" applyNumberFormat="1" applyFont="1" applyFill="1" applyBorder="1" applyAlignment="1">
      <alignment horizontal="center" vertical="top" wrapText="1"/>
    </xf>
    <xf numFmtId="0" fontId="17" fillId="0" borderId="1" xfId="0" applyFont="1" applyBorder="1" applyAlignment="1">
      <alignment vertical="top" wrapText="1"/>
    </xf>
    <xf numFmtId="9" fontId="19" fillId="0" borderId="5" xfId="0" applyNumberFormat="1" applyFont="1" applyBorder="1" applyAlignment="1">
      <alignment horizontal="center" vertical="top" wrapText="1"/>
    </xf>
    <xf numFmtId="9" fontId="19" fillId="0" borderId="3" xfId="0" applyNumberFormat="1" applyFont="1" applyBorder="1" applyAlignment="1">
      <alignment horizontal="center" vertical="top" wrapText="1"/>
    </xf>
    <xf numFmtId="9" fontId="19" fillId="0" borderId="2" xfId="0" applyNumberFormat="1" applyFont="1" applyBorder="1" applyAlignment="1">
      <alignment horizontal="center" vertical="top" wrapText="1"/>
    </xf>
    <xf numFmtId="0" fontId="17" fillId="0" borderId="1" xfId="0" applyFont="1" applyBorder="1" applyAlignment="1">
      <alignment horizontal="left" vertical="top" wrapText="1"/>
    </xf>
    <xf numFmtId="0" fontId="18" fillId="0" borderId="8" xfId="0" applyFont="1" applyBorder="1" applyAlignment="1">
      <alignment horizontal="left" vertical="top" wrapText="1"/>
    </xf>
    <xf numFmtId="0" fontId="18" fillId="0" borderId="10" xfId="0" applyFont="1" applyBorder="1" applyAlignment="1">
      <alignment horizontal="left" vertical="top" wrapText="1"/>
    </xf>
    <xf numFmtId="0" fontId="18" fillId="0" borderId="13"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7" xfId="0" applyFont="1" applyBorder="1" applyAlignment="1">
      <alignment horizontal="left" vertical="top" wrapText="1"/>
    </xf>
    <xf numFmtId="0" fontId="19" fillId="0" borderId="5" xfId="0" applyFont="1" applyFill="1" applyBorder="1" applyAlignment="1">
      <alignment horizontal="left" vertical="top" wrapText="1"/>
    </xf>
    <xf numFmtId="0" fontId="19" fillId="0" borderId="3" xfId="0" applyFont="1" applyFill="1" applyBorder="1" applyAlignment="1">
      <alignment horizontal="left" vertical="top" wrapText="1"/>
    </xf>
    <xf numFmtId="0" fontId="19" fillId="0" borderId="2" xfId="0" applyFont="1" applyFill="1" applyBorder="1" applyAlignment="1">
      <alignment horizontal="left" vertical="top" wrapText="1"/>
    </xf>
    <xf numFmtId="0" fontId="19" fillId="0" borderId="1" xfId="0" applyFont="1" applyBorder="1" applyAlignment="1">
      <alignment horizontal="center" vertical="top" wrapText="1"/>
    </xf>
    <xf numFmtId="49" fontId="19" fillId="0" borderId="1" xfId="0" applyNumberFormat="1" applyFont="1" applyBorder="1" applyAlignment="1">
      <alignment horizontal="center" vertical="top" wrapText="1"/>
    </xf>
    <xf numFmtId="0" fontId="17" fillId="0" borderId="1" xfId="0" applyFont="1" applyFill="1" applyBorder="1" applyAlignment="1">
      <alignment horizontal="left" vertical="top" wrapText="1"/>
    </xf>
    <xf numFmtId="9" fontId="17" fillId="0" borderId="5" xfId="0" applyNumberFormat="1" applyFont="1" applyFill="1" applyBorder="1" applyAlignment="1">
      <alignment horizontal="center" vertical="top" wrapText="1"/>
    </xf>
    <xf numFmtId="0" fontId="17" fillId="0" borderId="3" xfId="0" applyFont="1" applyFill="1" applyBorder="1" applyAlignment="1">
      <alignment horizontal="center" vertical="top" wrapText="1"/>
    </xf>
    <xf numFmtId="0" fontId="17" fillId="0" borderId="2" xfId="0" applyFont="1" applyFill="1" applyBorder="1" applyAlignment="1">
      <alignment horizontal="center" vertical="top" wrapText="1"/>
    </xf>
    <xf numFmtId="49" fontId="17" fillId="0" borderId="5" xfId="0" applyNumberFormat="1" applyFont="1" applyFill="1" applyBorder="1" applyAlignment="1">
      <alignment horizontal="center" vertical="top" wrapText="1"/>
    </xf>
    <xf numFmtId="49" fontId="19" fillId="0" borderId="3" xfId="0" applyNumberFormat="1" applyFont="1" applyBorder="1" applyAlignment="1">
      <alignment horizontal="center" vertical="top" wrapText="1"/>
    </xf>
    <xf numFmtId="49" fontId="19" fillId="0" borderId="2" xfId="0" applyNumberFormat="1" applyFont="1" applyBorder="1" applyAlignment="1">
      <alignment horizontal="center" vertical="top" wrapText="1"/>
    </xf>
    <xf numFmtId="49" fontId="38" fillId="20" borderId="1" xfId="0" applyNumberFormat="1" applyFont="1" applyFill="1" applyBorder="1" applyAlignment="1">
      <alignment horizontal="left" vertical="top" wrapText="1"/>
    </xf>
    <xf numFmtId="0" fontId="17" fillId="0" borderId="1" xfId="0" applyFont="1" applyBorder="1" applyAlignment="1">
      <alignment horizontal="center" vertical="top" wrapText="1"/>
    </xf>
    <xf numFmtId="0" fontId="17" fillId="0" borderId="5" xfId="0" applyFont="1" applyFill="1" applyBorder="1" applyAlignment="1">
      <alignment horizontal="center" vertical="top" wrapText="1"/>
    </xf>
    <xf numFmtId="0" fontId="18" fillId="0" borderId="5" xfId="0" applyFont="1" applyFill="1" applyBorder="1" applyAlignment="1">
      <alignment horizontal="left" vertical="top" wrapText="1"/>
    </xf>
    <xf numFmtId="0" fontId="18" fillId="0" borderId="3" xfId="0" applyFont="1" applyFill="1" applyBorder="1" applyAlignment="1">
      <alignment horizontal="left" vertical="top" wrapText="1"/>
    </xf>
    <xf numFmtId="0" fontId="18" fillId="0" borderId="2" xfId="0" applyFont="1" applyFill="1" applyBorder="1" applyAlignment="1">
      <alignment horizontal="left" vertical="top" wrapText="1"/>
    </xf>
    <xf numFmtId="0" fontId="19" fillId="0" borderId="1" xfId="0" applyNumberFormat="1" applyFont="1" applyFill="1" applyBorder="1" applyAlignment="1">
      <alignment horizontal="center" vertical="top" wrapText="1"/>
    </xf>
    <xf numFmtId="49" fontId="19" fillId="0" borderId="1" xfId="0" applyNumberFormat="1" applyFont="1" applyFill="1" applyBorder="1" applyAlignment="1">
      <alignment horizontal="center" vertical="top" wrapText="1"/>
    </xf>
    <xf numFmtId="0" fontId="49" fillId="0" borderId="5" xfId="0" applyFont="1" applyBorder="1" applyAlignment="1">
      <alignment horizontal="center" vertical="top" wrapText="1"/>
    </xf>
    <xf numFmtId="0" fontId="49" fillId="0" borderId="3" xfId="0" applyFont="1" applyBorder="1" applyAlignment="1">
      <alignment horizontal="center" vertical="top" wrapText="1"/>
    </xf>
    <xf numFmtId="0" fontId="49" fillId="0" borderId="2" xfId="0" applyFont="1" applyBorder="1" applyAlignment="1">
      <alignment horizontal="center" vertical="top" wrapText="1"/>
    </xf>
    <xf numFmtId="49" fontId="19" fillId="10" borderId="5" xfId="1" applyNumberFormat="1" applyFont="1" applyFill="1" applyBorder="1" applyAlignment="1">
      <alignment horizontal="center" vertical="top" wrapText="1"/>
    </xf>
    <xf numFmtId="49" fontId="19" fillId="10" borderId="2" xfId="1" applyNumberFormat="1" applyFont="1" applyFill="1" applyBorder="1" applyAlignment="1">
      <alignment horizontal="center" vertical="top" wrapText="1"/>
    </xf>
    <xf numFmtId="165" fontId="18" fillId="7" borderId="5" xfId="1" applyNumberFormat="1" applyFont="1" applyFill="1" applyBorder="1" applyAlignment="1">
      <alignment horizontal="center" vertical="top" wrapText="1"/>
    </xf>
    <xf numFmtId="165" fontId="18" fillId="7" borderId="2" xfId="1" applyNumberFormat="1" applyFont="1" applyFill="1" applyBorder="1" applyAlignment="1">
      <alignment horizontal="center" vertical="top" wrapText="1"/>
    </xf>
    <xf numFmtId="0" fontId="19" fillId="6" borderId="8" xfId="0" applyFont="1" applyFill="1" applyBorder="1" applyAlignment="1">
      <alignment horizontal="left" vertical="top" wrapText="1"/>
    </xf>
    <xf numFmtId="0" fontId="19" fillId="6" borderId="13" xfId="0" applyFont="1" applyFill="1" applyBorder="1" applyAlignment="1">
      <alignment horizontal="left" vertical="top" wrapText="1"/>
    </xf>
    <xf numFmtId="0" fontId="19" fillId="6" borderId="15" xfId="0" applyFont="1" applyFill="1" applyBorder="1" applyAlignment="1">
      <alignment horizontal="left" vertical="top" wrapText="1"/>
    </xf>
    <xf numFmtId="0" fontId="38" fillId="8" borderId="1" xfId="0" applyFont="1" applyFill="1" applyBorder="1" applyAlignment="1">
      <alignment horizontal="center" vertical="top" wrapText="1"/>
    </xf>
    <xf numFmtId="0" fontId="38" fillId="8" borderId="1" xfId="0" applyFont="1" applyFill="1" applyBorder="1" applyAlignment="1">
      <alignment horizontal="center" vertical="top"/>
    </xf>
    <xf numFmtId="0" fontId="38" fillId="6" borderId="1" xfId="0" applyFont="1" applyFill="1" applyBorder="1" applyAlignment="1">
      <alignment horizontal="left" vertical="top" wrapText="1"/>
    </xf>
    <xf numFmtId="0" fontId="17" fillId="0" borderId="8" xfId="0" applyFont="1" applyBorder="1" applyAlignment="1">
      <alignment horizontal="center" vertical="top" wrapText="1"/>
    </xf>
    <xf numFmtId="0" fontId="17" fillId="0" borderId="12" xfId="0" applyFont="1" applyBorder="1" applyAlignment="1">
      <alignment horizontal="center" vertical="top" wrapText="1"/>
    </xf>
    <xf numFmtId="0" fontId="17" fillId="0" borderId="10" xfId="0" applyFont="1" applyBorder="1" applyAlignment="1">
      <alignment horizontal="center" vertical="top" wrapText="1"/>
    </xf>
    <xf numFmtId="0" fontId="17" fillId="0" borderId="13" xfId="0" applyFont="1" applyBorder="1" applyAlignment="1">
      <alignment horizontal="center" vertical="top" wrapText="1"/>
    </xf>
    <xf numFmtId="0" fontId="17" fillId="0" borderId="0" xfId="0" applyFont="1" applyAlignment="1">
      <alignment horizontal="center" vertical="top" wrapText="1"/>
    </xf>
    <xf numFmtId="0" fontId="17" fillId="0" borderId="14" xfId="0" applyFont="1" applyBorder="1" applyAlignment="1">
      <alignment horizontal="center" vertical="top" wrapText="1"/>
    </xf>
    <xf numFmtId="0" fontId="17" fillId="0" borderId="15" xfId="0" applyFont="1" applyBorder="1" applyAlignment="1">
      <alignment horizontal="center" vertical="top" wrapText="1"/>
    </xf>
    <xf numFmtId="0" fontId="17" fillId="0" borderId="16" xfId="0" applyFont="1" applyBorder="1" applyAlignment="1">
      <alignment horizontal="center" vertical="top" wrapText="1"/>
    </xf>
    <xf numFmtId="0" fontId="17" fillId="0" borderId="17" xfId="0" applyFont="1" applyBorder="1" applyAlignment="1">
      <alignment horizontal="center" vertical="top" wrapText="1"/>
    </xf>
    <xf numFmtId="0" fontId="18" fillId="0" borderId="1" xfId="0" applyFont="1" applyFill="1" applyBorder="1" applyAlignment="1">
      <alignment horizontal="left" vertical="top" wrapText="1"/>
    </xf>
    <xf numFmtId="0" fontId="17" fillId="7" borderId="8" xfId="0" applyFont="1" applyFill="1" applyBorder="1" applyAlignment="1">
      <alignment horizontal="center" vertical="top" wrapText="1"/>
    </xf>
    <xf numFmtId="0" fontId="17" fillId="7" borderId="12" xfId="0" applyFont="1" applyFill="1" applyBorder="1" applyAlignment="1">
      <alignment horizontal="center" vertical="top" wrapText="1"/>
    </xf>
    <xf numFmtId="0" fontId="17" fillId="7" borderId="10" xfId="0" applyFont="1" applyFill="1" applyBorder="1" applyAlignment="1">
      <alignment horizontal="center" vertical="top" wrapText="1"/>
    </xf>
    <xf numFmtId="0" fontId="17" fillId="7" borderId="13" xfId="0" applyFont="1" applyFill="1" applyBorder="1" applyAlignment="1">
      <alignment horizontal="center" vertical="top" wrapText="1"/>
    </xf>
    <xf numFmtId="0" fontId="17" fillId="7" borderId="0" xfId="0" applyFont="1" applyFill="1" applyAlignment="1">
      <alignment horizontal="center" vertical="top" wrapText="1"/>
    </xf>
    <xf numFmtId="0" fontId="17" fillId="7" borderId="14" xfId="0" applyFont="1" applyFill="1" applyBorder="1" applyAlignment="1">
      <alignment horizontal="center" vertical="top" wrapText="1"/>
    </xf>
    <xf numFmtId="0" fontId="17" fillId="7" borderId="15" xfId="0" applyFont="1" applyFill="1" applyBorder="1" applyAlignment="1">
      <alignment horizontal="center" vertical="top" wrapText="1"/>
    </xf>
    <xf numFmtId="0" fontId="17" fillId="7" borderId="16" xfId="0" applyFont="1" applyFill="1" applyBorder="1" applyAlignment="1">
      <alignment horizontal="center" vertical="top" wrapText="1"/>
    </xf>
    <xf numFmtId="0" fontId="17" fillId="7" borderId="17" xfId="0" applyFont="1" applyFill="1" applyBorder="1" applyAlignment="1">
      <alignment horizontal="center" vertical="top" wrapText="1"/>
    </xf>
    <xf numFmtId="0" fontId="19" fillId="0" borderId="1" xfId="0" applyFont="1" applyBorder="1" applyAlignment="1">
      <alignment vertical="top" wrapText="1"/>
    </xf>
    <xf numFmtId="49" fontId="49" fillId="0" borderId="3" xfId="0" applyNumberFormat="1" applyFont="1" applyBorder="1" applyAlignment="1">
      <alignment horizontal="center" vertical="top" wrapText="1"/>
    </xf>
    <xf numFmtId="49" fontId="49" fillId="0" borderId="2" xfId="0" applyNumberFormat="1" applyFont="1" applyBorder="1" applyAlignment="1">
      <alignment horizontal="center" vertical="top" wrapText="1"/>
    </xf>
    <xf numFmtId="9" fontId="19" fillId="0" borderId="5" xfId="0" applyNumberFormat="1" applyFont="1" applyFill="1" applyBorder="1" applyAlignment="1">
      <alignment horizontal="left" vertical="top" wrapText="1"/>
    </xf>
    <xf numFmtId="0" fontId="18" fillId="0" borderId="6" xfId="0" applyFont="1" applyFill="1" applyBorder="1" applyAlignment="1">
      <alignment horizontal="left" vertical="top" wrapText="1"/>
    </xf>
    <xf numFmtId="0" fontId="47" fillId="0" borderId="11" xfId="0" applyFont="1" applyBorder="1" applyAlignment="1">
      <alignment horizontal="left" vertical="top" wrapText="1"/>
    </xf>
    <xf numFmtId="0" fontId="47" fillId="0" borderId="7" xfId="0" applyFont="1" applyBorder="1" applyAlignment="1">
      <alignment horizontal="left" vertical="top" wrapText="1"/>
    </xf>
    <xf numFmtId="43" fontId="18" fillId="0" borderId="1" xfId="0" applyNumberFormat="1" applyFont="1" applyFill="1" applyBorder="1" applyAlignment="1">
      <alignment horizontal="center" vertical="top" wrapText="1"/>
    </xf>
    <xf numFmtId="49" fontId="19" fillId="0" borderId="1" xfId="0" applyNumberFormat="1" applyFont="1" applyFill="1" applyBorder="1" applyAlignment="1">
      <alignment horizontal="left" vertical="top" wrapText="1"/>
    </xf>
    <xf numFmtId="0" fontId="49" fillId="0" borderId="1" xfId="0" applyFont="1" applyBorder="1" applyAlignment="1">
      <alignment horizontal="left" vertical="top" wrapText="1"/>
    </xf>
    <xf numFmtId="49" fontId="18" fillId="0" borderId="1" xfId="0" applyNumberFormat="1" applyFont="1" applyFill="1" applyBorder="1" applyAlignment="1">
      <alignment horizontal="center" vertical="top" wrapText="1"/>
    </xf>
    <xf numFmtId="0" fontId="19" fillId="0" borderId="11" xfId="0" applyFont="1" applyBorder="1" applyAlignment="1">
      <alignment horizontal="left" vertical="top" wrapText="1"/>
    </xf>
    <xf numFmtId="0" fontId="19" fillId="0" borderId="7" xfId="0" applyFont="1" applyBorder="1" applyAlignment="1">
      <alignment horizontal="left" vertical="top" wrapText="1"/>
    </xf>
    <xf numFmtId="49" fontId="18" fillId="0" borderId="8" xfId="0" applyNumberFormat="1" applyFont="1" applyFill="1" applyBorder="1" applyAlignment="1">
      <alignment horizontal="left" vertical="top" wrapText="1"/>
    </xf>
    <xf numFmtId="0" fontId="50" fillId="0" borderId="10" xfId="0" applyFont="1" applyBorder="1" applyAlignment="1">
      <alignment horizontal="left" vertical="top" wrapText="1"/>
    </xf>
    <xf numFmtId="0" fontId="50" fillId="0" borderId="13" xfId="0" applyFont="1" applyBorder="1" applyAlignment="1">
      <alignment horizontal="left" vertical="top" wrapText="1"/>
    </xf>
    <xf numFmtId="0" fontId="50" fillId="0" borderId="14" xfId="0" applyFont="1" applyBorder="1" applyAlignment="1">
      <alignment horizontal="left" vertical="top" wrapText="1"/>
    </xf>
    <xf numFmtId="0" fontId="50" fillId="0" borderId="15" xfId="0" applyFont="1" applyBorder="1" applyAlignment="1">
      <alignment horizontal="left" vertical="top" wrapText="1"/>
    </xf>
    <xf numFmtId="0" fontId="50" fillId="0" borderId="17" xfId="0" applyFont="1" applyBorder="1" applyAlignment="1">
      <alignment horizontal="left" vertical="top" wrapText="1"/>
    </xf>
    <xf numFmtId="49" fontId="17" fillId="0" borderId="5" xfId="0" applyNumberFormat="1" applyFont="1" applyFill="1" applyBorder="1" applyAlignment="1">
      <alignment horizontal="left" vertical="top" wrapText="1"/>
    </xf>
    <xf numFmtId="49" fontId="49" fillId="0" borderId="3" xfId="0" applyNumberFormat="1" applyFont="1" applyBorder="1" applyAlignment="1">
      <alignment horizontal="left" vertical="top" wrapText="1"/>
    </xf>
    <xf numFmtId="49" fontId="49" fillId="0" borderId="2" xfId="0" applyNumberFormat="1" applyFont="1" applyBorder="1" applyAlignment="1">
      <alignment horizontal="left" vertical="top" wrapText="1"/>
    </xf>
    <xf numFmtId="0" fontId="17" fillId="0" borderId="1" xfId="0" applyFont="1" applyFill="1" applyBorder="1" applyAlignment="1">
      <alignment vertical="top" wrapText="1"/>
    </xf>
    <xf numFmtId="0" fontId="18" fillId="0" borderId="8" xfId="0" applyFont="1" applyFill="1" applyBorder="1" applyAlignment="1">
      <alignment horizontal="left" vertical="top" wrapText="1"/>
    </xf>
    <xf numFmtId="0" fontId="18" fillId="0" borderId="10" xfId="0" applyFont="1" applyFill="1" applyBorder="1" applyAlignment="1">
      <alignment horizontal="left" vertical="top" wrapText="1"/>
    </xf>
    <xf numFmtId="0" fontId="18" fillId="0" borderId="13" xfId="0" applyFont="1" applyFill="1" applyBorder="1" applyAlignment="1">
      <alignment horizontal="left" vertical="top" wrapText="1"/>
    </xf>
    <xf numFmtId="0" fontId="18" fillId="0" borderId="14" xfId="0" applyFont="1" applyFill="1" applyBorder="1" applyAlignment="1">
      <alignment horizontal="left" vertical="top" wrapText="1"/>
    </xf>
    <xf numFmtId="0" fontId="18" fillId="0" borderId="15" xfId="0" applyFont="1" applyFill="1" applyBorder="1" applyAlignment="1">
      <alignment horizontal="left" vertical="top" wrapText="1"/>
    </xf>
    <xf numFmtId="0" fontId="18" fillId="0" borderId="17" xfId="0" applyFont="1" applyFill="1" applyBorder="1" applyAlignment="1">
      <alignment horizontal="left" vertical="top" wrapText="1"/>
    </xf>
    <xf numFmtId="0" fontId="18" fillId="6" borderId="8" xfId="0" applyFont="1" applyFill="1" applyBorder="1" applyAlignment="1">
      <alignment horizontal="left" vertical="top" wrapText="1"/>
    </xf>
    <xf numFmtId="0" fontId="18" fillId="6" borderId="10" xfId="0" applyFont="1" applyFill="1" applyBorder="1" applyAlignment="1">
      <alignment horizontal="left" vertical="top" wrapText="1"/>
    </xf>
    <xf numFmtId="0" fontId="18" fillId="6" borderId="13" xfId="0" applyFont="1" applyFill="1" applyBorder="1" applyAlignment="1">
      <alignment horizontal="left" vertical="top" wrapText="1"/>
    </xf>
    <xf numFmtId="0" fontId="18" fillId="6" borderId="14" xfId="0" applyFont="1" applyFill="1" applyBorder="1" applyAlignment="1">
      <alignment horizontal="left" vertical="top" wrapText="1"/>
    </xf>
    <xf numFmtId="0" fontId="18" fillId="6" borderId="15" xfId="0" applyFont="1" applyFill="1" applyBorder="1" applyAlignment="1">
      <alignment horizontal="left" vertical="top" wrapText="1"/>
    </xf>
    <xf numFmtId="0" fontId="18" fillId="6" borderId="17" xfId="0" applyFont="1" applyFill="1" applyBorder="1" applyAlignment="1">
      <alignment horizontal="left" vertical="top" wrapText="1"/>
    </xf>
    <xf numFmtId="0" fontId="18" fillId="7" borderId="1" xfId="0" applyFont="1" applyFill="1" applyBorder="1" applyAlignment="1">
      <alignment horizontal="left" vertical="top" wrapText="1"/>
    </xf>
    <xf numFmtId="0" fontId="18" fillId="12" borderId="1" xfId="0" applyFont="1" applyFill="1" applyBorder="1" applyAlignment="1">
      <alignment horizontal="left" vertical="top" wrapText="1"/>
    </xf>
    <xf numFmtId="0" fontId="19" fillId="2" borderId="1" xfId="0" applyFont="1" applyFill="1" applyBorder="1" applyAlignment="1">
      <alignment vertical="top" wrapText="1"/>
    </xf>
    <xf numFmtId="0" fontId="17" fillId="0" borderId="5" xfId="0" applyFont="1" applyFill="1" applyBorder="1" applyAlignment="1">
      <alignment horizontal="left" vertical="top" wrapText="1"/>
    </xf>
    <xf numFmtId="0" fontId="17" fillId="0" borderId="3" xfId="0" applyFont="1" applyFill="1" applyBorder="1" applyAlignment="1">
      <alignment horizontal="left" vertical="top" wrapText="1"/>
    </xf>
    <xf numFmtId="0" fontId="17" fillId="0" borderId="2" xfId="0" applyFont="1" applyFill="1" applyBorder="1" applyAlignment="1">
      <alignment horizontal="left" vertical="top" wrapText="1"/>
    </xf>
    <xf numFmtId="0" fontId="17" fillId="7" borderId="1" xfId="0" applyFont="1" applyFill="1" applyBorder="1" applyAlignment="1">
      <alignment horizontal="left" vertical="top" wrapText="1"/>
    </xf>
    <xf numFmtId="0" fontId="19" fillId="0" borderId="2" xfId="0" applyFont="1" applyFill="1" applyBorder="1" applyAlignment="1">
      <alignment vertical="top" wrapText="1"/>
    </xf>
    <xf numFmtId="0" fontId="19" fillId="0" borderId="1" xfId="0" applyFont="1" applyFill="1" applyBorder="1" applyAlignment="1">
      <alignment vertical="top" wrapText="1"/>
    </xf>
    <xf numFmtId="0" fontId="17" fillId="0" borderId="4" xfId="0" applyFont="1" applyFill="1" applyBorder="1" applyAlignment="1">
      <alignment horizontal="left" vertical="top"/>
    </xf>
    <xf numFmtId="0" fontId="19" fillId="2" borderId="5" xfId="0" applyFont="1" applyFill="1" applyBorder="1" applyAlignment="1">
      <alignment horizontal="center" vertical="top" wrapText="1"/>
    </xf>
    <xf numFmtId="0" fontId="19" fillId="2" borderId="3" xfId="0" applyFont="1" applyFill="1" applyBorder="1" applyAlignment="1">
      <alignment horizontal="center" vertical="top" wrapText="1"/>
    </xf>
    <xf numFmtId="0" fontId="19" fillId="2" borderId="2" xfId="0" applyFont="1" applyFill="1" applyBorder="1" applyAlignment="1">
      <alignment horizontal="center" vertical="top" wrapText="1"/>
    </xf>
    <xf numFmtId="0" fontId="19" fillId="0" borderId="1" xfId="0" applyFont="1" applyFill="1" applyBorder="1" applyAlignment="1">
      <alignment horizontal="center" vertical="top" wrapText="1"/>
    </xf>
    <xf numFmtId="0" fontId="17" fillId="12" borderId="1" xfId="0" applyFont="1" applyFill="1" applyBorder="1" applyAlignment="1">
      <alignment horizontal="left" vertical="top" wrapText="1"/>
    </xf>
    <xf numFmtId="0" fontId="56" fillId="2" borderId="1" xfId="0" applyFont="1" applyFill="1" applyBorder="1" applyAlignment="1">
      <alignment vertical="top" wrapText="1"/>
    </xf>
    <xf numFmtId="0" fontId="17" fillId="0" borderId="4" xfId="0" applyFont="1" applyFill="1" applyBorder="1" applyAlignment="1">
      <alignment horizontal="left" vertical="top" wrapText="1"/>
    </xf>
    <xf numFmtId="0" fontId="19" fillId="0" borderId="4" xfId="0" applyNumberFormat="1" applyFont="1" applyFill="1" applyBorder="1" applyAlignment="1">
      <alignment horizontal="center" vertical="top" wrapText="1"/>
    </xf>
    <xf numFmtId="0" fontId="19" fillId="0" borderId="6" xfId="0" applyFont="1" applyFill="1" applyBorder="1" applyAlignment="1">
      <alignment horizontal="left" vertical="top" wrapText="1"/>
    </xf>
    <xf numFmtId="0" fontId="19" fillId="0" borderId="11" xfId="0" applyFont="1" applyFill="1" applyBorder="1" applyAlignment="1">
      <alignment horizontal="left" vertical="top" wrapText="1"/>
    </xf>
    <xf numFmtId="0" fontId="19" fillId="0" borderId="7" xfId="0" applyFont="1" applyFill="1" applyBorder="1" applyAlignment="1">
      <alignment horizontal="left" vertical="top" wrapText="1"/>
    </xf>
    <xf numFmtId="9" fontId="17" fillId="0" borderId="5" xfId="9" applyFont="1" applyFill="1" applyBorder="1" applyAlignment="1">
      <alignment horizontal="center" vertical="top" wrapText="1"/>
    </xf>
    <xf numFmtId="9" fontId="17" fillId="0" borderId="3" xfId="9" applyFont="1" applyFill="1" applyBorder="1" applyAlignment="1">
      <alignment horizontal="center" vertical="top" wrapText="1"/>
    </xf>
    <xf numFmtId="9" fontId="17" fillId="0" borderId="2" xfId="9" applyFont="1" applyFill="1" applyBorder="1" applyAlignment="1">
      <alignment horizontal="center" vertical="top" wrapText="1"/>
    </xf>
    <xf numFmtId="0" fontId="19" fillId="2" borderId="5" xfId="0" applyFont="1" applyFill="1" applyBorder="1" applyAlignment="1">
      <alignment horizontal="left" vertical="top" wrapText="1"/>
    </xf>
    <xf numFmtId="0" fontId="19" fillId="2" borderId="3" xfId="0" applyFont="1" applyFill="1" applyBorder="1" applyAlignment="1">
      <alignment horizontal="left" vertical="top" wrapText="1"/>
    </xf>
    <xf numFmtId="0" fontId="18" fillId="6" borderId="1" xfId="0" applyFont="1" applyFill="1" applyBorder="1" applyAlignment="1">
      <alignment horizontal="left" vertical="top" wrapText="1"/>
    </xf>
    <xf numFmtId="0" fontId="38" fillId="2" borderId="1" xfId="0" applyFont="1" applyFill="1" applyBorder="1" applyAlignment="1">
      <alignment horizontal="left" vertical="top" wrapText="1"/>
    </xf>
    <xf numFmtId="0" fontId="19" fillId="2" borderId="1" xfId="0" applyFont="1" applyFill="1" applyBorder="1" applyAlignment="1">
      <alignment horizontal="left" vertical="top" wrapText="1"/>
    </xf>
    <xf numFmtId="0" fontId="19" fillId="0" borderId="5" xfId="0" applyFont="1" applyBorder="1" applyAlignment="1">
      <alignment vertical="top"/>
    </xf>
    <xf numFmtId="0" fontId="19" fillId="0" borderId="3" xfId="0" applyFont="1" applyBorder="1" applyAlignment="1">
      <alignment vertical="top"/>
    </xf>
    <xf numFmtId="0" fontId="19" fillId="0" borderId="2" xfId="0" applyFont="1" applyBorder="1" applyAlignment="1">
      <alignment vertical="top"/>
    </xf>
    <xf numFmtId="0" fontId="17" fillId="0" borderId="18" xfId="0" applyFont="1" applyFill="1" applyBorder="1" applyAlignment="1">
      <alignment horizontal="center" vertical="top" wrapText="1"/>
    </xf>
    <xf numFmtId="0" fontId="17" fillId="0" borderId="1" xfId="0" applyFont="1" applyFill="1" applyBorder="1" applyAlignment="1">
      <alignment horizontal="center" vertical="top" wrapText="1"/>
    </xf>
    <xf numFmtId="0" fontId="19" fillId="2" borderId="2" xfId="0" applyFont="1" applyFill="1" applyBorder="1" applyAlignment="1">
      <alignment horizontal="left" vertical="top" wrapText="1"/>
    </xf>
    <xf numFmtId="0" fontId="17" fillId="6" borderId="8" xfId="0" applyFont="1" applyFill="1" applyBorder="1" applyAlignment="1">
      <alignment horizontal="left" vertical="top" wrapText="1"/>
    </xf>
    <xf numFmtId="0" fontId="17" fillId="6" borderId="10" xfId="0" applyFont="1" applyFill="1" applyBorder="1" applyAlignment="1">
      <alignment horizontal="left" vertical="top" wrapText="1"/>
    </xf>
    <xf numFmtId="0" fontId="17" fillId="6" borderId="13" xfId="0" applyFont="1" applyFill="1" applyBorder="1" applyAlignment="1">
      <alignment horizontal="left" vertical="top" wrapText="1"/>
    </xf>
    <xf numFmtId="0" fontId="17" fillId="6" borderId="14" xfId="0" applyFont="1" applyFill="1" applyBorder="1" applyAlignment="1">
      <alignment horizontal="left" vertical="top" wrapText="1"/>
    </xf>
    <xf numFmtId="0" fontId="17" fillId="6" borderId="15" xfId="0" applyFont="1" applyFill="1" applyBorder="1" applyAlignment="1">
      <alignment horizontal="left" vertical="top" wrapText="1"/>
    </xf>
    <xf numFmtId="0" fontId="17" fillId="6" borderId="17" xfId="0" applyFont="1" applyFill="1" applyBorder="1" applyAlignment="1">
      <alignment horizontal="left" vertical="top" wrapText="1"/>
    </xf>
    <xf numFmtId="0" fontId="18" fillId="0" borderId="1" xfId="0" applyFont="1" applyFill="1" applyBorder="1" applyAlignment="1">
      <alignment horizontal="center" vertical="top" wrapText="1"/>
    </xf>
    <xf numFmtId="0" fontId="19" fillId="0" borderId="1" xfId="0" applyFont="1" applyFill="1" applyBorder="1" applyAlignment="1">
      <alignment horizontal="left" vertical="top" wrapText="1"/>
    </xf>
    <xf numFmtId="9" fontId="17" fillId="0" borderId="1" xfId="0" applyNumberFormat="1" applyFont="1" applyFill="1" applyBorder="1" applyAlignment="1">
      <alignment horizontal="left" vertical="top" wrapText="1"/>
    </xf>
    <xf numFmtId="0" fontId="19" fillId="0" borderId="3" xfId="0" applyFont="1" applyBorder="1" applyAlignment="1">
      <alignment vertical="top" wrapText="1"/>
    </xf>
    <xf numFmtId="0" fontId="19" fillId="0" borderId="2" xfId="0" applyFont="1" applyBorder="1" applyAlignment="1">
      <alignment vertical="top" wrapText="1"/>
    </xf>
    <xf numFmtId="9" fontId="17" fillId="0" borderId="5" xfId="0" applyNumberFormat="1" applyFont="1" applyFill="1" applyBorder="1" applyAlignment="1">
      <alignment horizontal="left" vertical="top" wrapText="1"/>
    </xf>
    <xf numFmtId="9" fontId="18" fillId="6" borderId="1" xfId="0" applyNumberFormat="1" applyFont="1" applyFill="1" applyBorder="1" applyAlignment="1">
      <alignment horizontal="left" vertical="top" wrapText="1"/>
    </xf>
    <xf numFmtId="0" fontId="19" fillId="0" borderId="5" xfId="0" applyFont="1" applyFill="1" applyBorder="1" applyAlignment="1">
      <alignment vertical="top" wrapText="1"/>
    </xf>
    <xf numFmtId="0" fontId="19" fillId="0" borderId="3" xfId="0" applyFont="1" applyFill="1" applyBorder="1" applyAlignment="1">
      <alignment vertical="top" wrapText="1"/>
    </xf>
    <xf numFmtId="9" fontId="17" fillId="0" borderId="3" xfId="0" applyNumberFormat="1" applyFont="1" applyFill="1" applyBorder="1" applyAlignment="1">
      <alignment horizontal="left" vertical="top" wrapText="1"/>
    </xf>
    <xf numFmtId="9" fontId="17" fillId="0" borderId="2" xfId="0" applyNumberFormat="1" applyFont="1" applyFill="1" applyBorder="1" applyAlignment="1">
      <alignment horizontal="left" vertical="top" wrapText="1"/>
    </xf>
    <xf numFmtId="0" fontId="18" fillId="7" borderId="8" xfId="0" applyFont="1" applyFill="1" applyBorder="1" applyAlignment="1">
      <alignment horizontal="left" vertical="top" wrapText="1"/>
    </xf>
    <xf numFmtId="0" fontId="18" fillId="7" borderId="10" xfId="0" applyFont="1" applyFill="1" applyBorder="1" applyAlignment="1">
      <alignment horizontal="left" vertical="top" wrapText="1"/>
    </xf>
    <xf numFmtId="0" fontId="18" fillId="7" borderId="13" xfId="0" applyFont="1" applyFill="1" applyBorder="1" applyAlignment="1">
      <alignment horizontal="left" vertical="top" wrapText="1"/>
    </xf>
    <xf numFmtId="0" fontId="18" fillId="7" borderId="14" xfId="0" applyFont="1" applyFill="1" applyBorder="1" applyAlignment="1">
      <alignment horizontal="left" vertical="top" wrapText="1"/>
    </xf>
    <xf numFmtId="0" fontId="18" fillId="7" borderId="15" xfId="0" applyFont="1" applyFill="1" applyBorder="1" applyAlignment="1">
      <alignment horizontal="left" vertical="top" wrapText="1"/>
    </xf>
    <xf numFmtId="0" fontId="18" fillId="7" borderId="17" xfId="0" applyFont="1" applyFill="1" applyBorder="1" applyAlignment="1">
      <alignment horizontal="left" vertical="top" wrapText="1"/>
    </xf>
    <xf numFmtId="0" fontId="18" fillId="0" borderId="5" xfId="0" applyFont="1" applyFill="1" applyBorder="1" applyAlignment="1">
      <alignment horizontal="center" vertical="top" wrapText="1"/>
    </xf>
    <xf numFmtId="0" fontId="47" fillId="0" borderId="3" xfId="0" applyFont="1" applyBorder="1" applyAlignment="1">
      <alignment horizontal="center" vertical="top" wrapText="1"/>
    </xf>
    <xf numFmtId="0" fontId="47" fillId="0" borderId="2" xfId="0" applyFont="1" applyBorder="1" applyAlignment="1">
      <alignment horizontal="center" vertical="top" wrapText="1"/>
    </xf>
    <xf numFmtId="9" fontId="17" fillId="0" borderId="5" xfId="0" applyNumberFormat="1" applyFont="1" applyFill="1" applyBorder="1" applyAlignment="1">
      <alignment horizontal="center" vertical="top"/>
    </xf>
    <xf numFmtId="0" fontId="17" fillId="0" borderId="3" xfId="0" applyNumberFormat="1" applyFont="1" applyFill="1" applyBorder="1" applyAlignment="1">
      <alignment horizontal="center" vertical="top"/>
    </xf>
    <xf numFmtId="0" fontId="17" fillId="0" borderId="2" xfId="0" applyNumberFormat="1" applyFont="1" applyFill="1" applyBorder="1" applyAlignment="1">
      <alignment horizontal="center" vertical="top"/>
    </xf>
    <xf numFmtId="0" fontId="47" fillId="0" borderId="3" xfId="0" applyFont="1" applyBorder="1" applyAlignment="1">
      <alignment horizontal="left" vertical="top" wrapText="1"/>
    </xf>
    <xf numFmtId="0" fontId="47" fillId="0" borderId="2" xfId="0" applyFont="1" applyBorder="1" applyAlignment="1">
      <alignment horizontal="left" vertical="top" wrapText="1"/>
    </xf>
    <xf numFmtId="0" fontId="19" fillId="0" borderId="4" xfId="0" applyNumberFormat="1" applyFont="1" applyFill="1" applyBorder="1" applyAlignment="1">
      <alignment horizontal="left" vertical="top" wrapText="1"/>
    </xf>
    <xf numFmtId="0" fontId="19" fillId="2" borderId="5" xfId="0" applyFont="1" applyFill="1" applyBorder="1" applyAlignment="1">
      <alignment horizontal="center" vertical="top"/>
    </xf>
    <xf numFmtId="0" fontId="19" fillId="2" borderId="3" xfId="0" applyFont="1" applyFill="1" applyBorder="1" applyAlignment="1">
      <alignment horizontal="center" vertical="top"/>
    </xf>
    <xf numFmtId="0" fontId="19" fillId="2" borderId="2" xfId="0" applyFont="1" applyFill="1" applyBorder="1" applyAlignment="1">
      <alignment horizontal="center" vertical="top"/>
    </xf>
    <xf numFmtId="0" fontId="19" fillId="2" borderId="5" xfId="0" applyFont="1" applyFill="1" applyBorder="1" applyAlignment="1">
      <alignment horizontal="left" vertical="top"/>
    </xf>
    <xf numFmtId="0" fontId="19" fillId="2" borderId="3" xfId="0" applyFont="1" applyFill="1" applyBorder="1" applyAlignment="1">
      <alignment horizontal="left" vertical="top"/>
    </xf>
    <xf numFmtId="0" fontId="19" fillId="2" borderId="2" xfId="0" applyFont="1" applyFill="1" applyBorder="1" applyAlignment="1">
      <alignment horizontal="left" vertical="top"/>
    </xf>
    <xf numFmtId="0" fontId="18" fillId="0" borderId="1" xfId="1" applyFont="1" applyFill="1" applyBorder="1" applyAlignment="1">
      <alignment horizontal="left" vertical="top" wrapText="1"/>
    </xf>
    <xf numFmtId="0" fontId="18" fillId="0" borderId="3" xfId="1" applyFont="1" applyFill="1" applyBorder="1" applyAlignment="1">
      <alignment horizontal="left" vertical="top" wrapText="1"/>
    </xf>
    <xf numFmtId="0" fontId="38" fillId="6" borderId="8" xfId="0" applyFont="1" applyFill="1" applyBorder="1" applyAlignment="1">
      <alignment horizontal="left" vertical="top" wrapText="1"/>
    </xf>
    <xf numFmtId="0" fontId="38" fillId="6" borderId="10" xfId="0" applyFont="1" applyFill="1" applyBorder="1" applyAlignment="1">
      <alignment horizontal="left" vertical="top" wrapText="1"/>
    </xf>
    <xf numFmtId="0" fontId="38" fillId="6" borderId="13" xfId="0" applyFont="1" applyFill="1" applyBorder="1" applyAlignment="1">
      <alignment horizontal="left" vertical="top" wrapText="1"/>
    </xf>
    <xf numFmtId="0" fontId="38" fillId="6" borderId="14" xfId="0" applyFont="1" applyFill="1" applyBorder="1" applyAlignment="1">
      <alignment horizontal="left" vertical="top" wrapText="1"/>
    </xf>
    <xf numFmtId="0" fontId="38" fillId="6" borderId="15" xfId="0" applyFont="1" applyFill="1" applyBorder="1" applyAlignment="1">
      <alignment horizontal="left" vertical="top" wrapText="1"/>
    </xf>
    <xf numFmtId="0" fontId="38" fillId="6" borderId="17" xfId="0" applyFont="1" applyFill="1" applyBorder="1" applyAlignment="1">
      <alignment horizontal="left" vertical="top" wrapText="1"/>
    </xf>
    <xf numFmtId="0" fontId="18" fillId="0" borderId="1" xfId="0" applyFont="1" applyBorder="1" applyAlignment="1">
      <alignment horizontal="left" vertical="top" wrapText="1"/>
    </xf>
    <xf numFmtId="0" fontId="19" fillId="0" borderId="5" xfId="0" applyFont="1" applyBorder="1" applyAlignment="1">
      <alignment horizontal="center" vertical="top" wrapText="1"/>
    </xf>
    <xf numFmtId="0" fontId="19" fillId="0" borderId="2" xfId="0" applyFont="1" applyBorder="1" applyAlignment="1">
      <alignment horizontal="center" vertical="top" wrapText="1"/>
    </xf>
    <xf numFmtId="49" fontId="18" fillId="2" borderId="6" xfId="0" applyNumberFormat="1" applyFont="1" applyFill="1" applyBorder="1" applyAlignment="1">
      <alignment horizontal="left" vertical="top" wrapText="1"/>
    </xf>
    <xf numFmtId="49" fontId="18" fillId="2" borderId="11" xfId="0" applyNumberFormat="1" applyFont="1" applyFill="1" applyBorder="1" applyAlignment="1">
      <alignment horizontal="left" vertical="top" wrapText="1"/>
    </xf>
    <xf numFmtId="9" fontId="38" fillId="0" borderId="5" xfId="0" applyNumberFormat="1" applyFont="1" applyBorder="1" applyAlignment="1">
      <alignment horizontal="center" vertical="top" wrapText="1"/>
    </xf>
    <xf numFmtId="9" fontId="38" fillId="0" borderId="3" xfId="0" applyNumberFormat="1" applyFont="1" applyBorder="1" applyAlignment="1">
      <alignment horizontal="center" vertical="top" wrapText="1"/>
    </xf>
    <xf numFmtId="9" fontId="38" fillId="0" borderId="2" xfId="0" applyNumberFormat="1" applyFont="1" applyBorder="1" applyAlignment="1">
      <alignment horizontal="center" vertical="top" wrapText="1"/>
    </xf>
    <xf numFmtId="9" fontId="19" fillId="12" borderId="5" xfId="0" applyNumberFormat="1" applyFont="1" applyFill="1" applyBorder="1" applyAlignment="1">
      <alignment horizontal="center" vertical="top" wrapText="1"/>
    </xf>
    <xf numFmtId="9" fontId="19" fillId="12" borderId="3" xfId="0" applyNumberFormat="1" applyFont="1" applyFill="1" applyBorder="1" applyAlignment="1">
      <alignment horizontal="center" vertical="top" wrapText="1"/>
    </xf>
    <xf numFmtId="9" fontId="19" fillId="12" borderId="2" xfId="0" applyNumberFormat="1" applyFont="1" applyFill="1" applyBorder="1" applyAlignment="1">
      <alignment horizontal="center" vertical="top" wrapText="1"/>
    </xf>
    <xf numFmtId="9" fontId="19" fillId="2" borderId="5" xfId="0" applyNumberFormat="1" applyFont="1" applyFill="1" applyBorder="1" applyAlignment="1">
      <alignment horizontal="center" vertical="top" wrapText="1"/>
    </xf>
    <xf numFmtId="166" fontId="19" fillId="2" borderId="5" xfId="9" applyNumberFormat="1" applyFont="1" applyFill="1" applyBorder="1" applyAlignment="1">
      <alignment horizontal="center" vertical="top" wrapText="1"/>
    </xf>
    <xf numFmtId="166" fontId="19" fillId="2" borderId="3" xfId="9" applyNumberFormat="1" applyFont="1" applyFill="1" applyBorder="1" applyAlignment="1">
      <alignment horizontal="center" vertical="top" wrapText="1"/>
    </xf>
    <xf numFmtId="166" fontId="19" fillId="2" borderId="2" xfId="9" applyNumberFormat="1" applyFont="1" applyFill="1" applyBorder="1" applyAlignment="1">
      <alignment horizontal="center" vertical="top" wrapText="1"/>
    </xf>
    <xf numFmtId="49" fontId="19" fillId="10" borderId="3" xfId="1" applyNumberFormat="1" applyFont="1" applyFill="1" applyBorder="1" applyAlignment="1">
      <alignment horizontal="center" vertical="top" wrapText="1"/>
    </xf>
    <xf numFmtId="43" fontId="18" fillId="0" borderId="5" xfId="0" applyNumberFormat="1" applyFont="1" applyFill="1" applyBorder="1" applyAlignment="1">
      <alignment horizontal="center" vertical="top" wrapText="1"/>
    </xf>
    <xf numFmtId="43" fontId="50" fillId="0" borderId="3" xfId="0" applyNumberFormat="1" applyFont="1" applyBorder="1" applyAlignment="1">
      <alignment horizontal="center" vertical="top" wrapText="1"/>
    </xf>
    <xf numFmtId="43" fontId="50" fillId="0" borderId="2" xfId="0" applyNumberFormat="1" applyFont="1" applyBorder="1" applyAlignment="1">
      <alignment horizontal="center" vertical="top" wrapText="1"/>
    </xf>
    <xf numFmtId="0" fontId="38" fillId="0" borderId="1" xfId="0" applyFont="1" applyFill="1" applyBorder="1" applyAlignment="1">
      <alignment horizontal="center" vertical="top" wrapText="1"/>
    </xf>
    <xf numFmtId="10" fontId="17" fillId="0" borderId="1" xfId="0" applyNumberFormat="1" applyFont="1" applyFill="1" applyBorder="1" applyAlignment="1">
      <alignment horizontal="center" vertical="top"/>
    </xf>
    <xf numFmtId="0" fontId="19" fillId="2" borderId="5" xfId="0" applyFont="1" applyFill="1" applyBorder="1" applyAlignment="1">
      <alignment vertical="top" wrapText="1"/>
    </xf>
    <xf numFmtId="0" fontId="19" fillId="2" borderId="3" xfId="0" applyFont="1" applyFill="1" applyBorder="1" applyAlignment="1">
      <alignment vertical="top" wrapText="1"/>
    </xf>
    <xf numFmtId="0" fontId="19" fillId="2" borderId="2" xfId="0" applyFont="1" applyFill="1" applyBorder="1" applyAlignment="1">
      <alignment vertical="top" wrapText="1"/>
    </xf>
    <xf numFmtId="0" fontId="18" fillId="0" borderId="5" xfId="1" applyFont="1" applyFill="1" applyBorder="1" applyAlignment="1">
      <alignment horizontal="center" vertical="top" wrapText="1"/>
    </xf>
    <xf numFmtId="0" fontId="18" fillId="0" borderId="3" xfId="1" applyFont="1" applyFill="1" applyBorder="1" applyAlignment="1">
      <alignment horizontal="center" vertical="top" wrapText="1"/>
    </xf>
    <xf numFmtId="9" fontId="17" fillId="0" borderId="5" xfId="0" applyNumberFormat="1" applyFont="1" applyFill="1" applyBorder="1" applyAlignment="1">
      <alignment vertical="top" wrapText="1"/>
    </xf>
    <xf numFmtId="0" fontId="17" fillId="0" borderId="3" xfId="0" applyFont="1" applyFill="1" applyBorder="1" applyAlignment="1">
      <alignment vertical="top" wrapText="1"/>
    </xf>
    <xf numFmtId="0" fontId="17" fillId="0" borderId="2" xfId="0" applyFont="1" applyFill="1" applyBorder="1" applyAlignment="1">
      <alignment vertical="top" wrapText="1"/>
    </xf>
    <xf numFmtId="49" fontId="18" fillId="10" borderId="8" xfId="1" applyNumberFormat="1" applyFont="1" applyFill="1" applyBorder="1" applyAlignment="1">
      <alignment horizontal="center" vertical="top" wrapText="1"/>
    </xf>
    <xf numFmtId="49" fontId="18" fillId="10" borderId="15" xfId="1" applyNumberFormat="1" applyFont="1" applyFill="1" applyBorder="1" applyAlignment="1">
      <alignment horizontal="center" vertical="top" wrapText="1"/>
    </xf>
    <xf numFmtId="166" fontId="19" fillId="0" borderId="5" xfId="0" applyNumberFormat="1" applyFont="1" applyBorder="1" applyAlignment="1">
      <alignment horizontal="center" vertical="top" wrapText="1"/>
    </xf>
    <xf numFmtId="166" fontId="19" fillId="0" borderId="3" xfId="0" applyNumberFormat="1" applyFont="1" applyBorder="1" applyAlignment="1">
      <alignment horizontal="center" vertical="top" wrapText="1"/>
    </xf>
    <xf numFmtId="166" fontId="19" fillId="0" borderId="2" xfId="0" applyNumberFormat="1" applyFont="1" applyBorder="1" applyAlignment="1">
      <alignment horizontal="center" vertical="top" wrapText="1"/>
    </xf>
    <xf numFmtId="2" fontId="18" fillId="12" borderId="1" xfId="0" applyNumberFormat="1" applyFont="1" applyFill="1" applyBorder="1" applyAlignment="1">
      <alignment horizontal="left" vertical="top" wrapText="1"/>
    </xf>
    <xf numFmtId="0" fontId="19" fillId="0" borderId="3" xfId="0" applyFont="1" applyBorder="1" applyAlignment="1">
      <alignment horizontal="center" vertical="top" wrapText="1"/>
    </xf>
    <xf numFmtId="49" fontId="18" fillId="0" borderId="5" xfId="0" applyNumberFormat="1" applyFont="1" applyFill="1" applyBorder="1" applyAlignment="1">
      <alignment horizontal="center" vertical="top" wrapText="1"/>
    </xf>
    <xf numFmtId="49" fontId="47" fillId="0" borderId="3" xfId="0" applyNumberFormat="1" applyFont="1" applyBorder="1" applyAlignment="1">
      <alignment horizontal="center" vertical="top" wrapText="1"/>
    </xf>
    <xf numFmtId="49" fontId="47" fillId="0" borderId="2" xfId="0" applyNumberFormat="1" applyFont="1" applyBorder="1" applyAlignment="1">
      <alignment horizontal="center" vertical="top" wrapText="1"/>
    </xf>
    <xf numFmtId="49" fontId="38" fillId="0" borderId="1" xfId="0" applyNumberFormat="1" applyFont="1" applyFill="1" applyBorder="1" applyAlignment="1">
      <alignment horizontal="center" vertical="top" wrapText="1"/>
    </xf>
    <xf numFmtId="0" fontId="18" fillId="0" borderId="1" xfId="0" applyFont="1" applyFill="1" applyBorder="1" applyAlignment="1">
      <alignment vertical="top" wrapText="1"/>
    </xf>
    <xf numFmtId="49" fontId="19" fillId="0" borderId="5" xfId="0" applyNumberFormat="1" applyFont="1" applyFill="1" applyBorder="1" applyAlignment="1">
      <alignment horizontal="center" vertical="top" wrapText="1"/>
    </xf>
    <xf numFmtId="49" fontId="19" fillId="0" borderId="3" xfId="0" applyNumberFormat="1" applyFont="1" applyFill="1" applyBorder="1" applyAlignment="1">
      <alignment horizontal="center" vertical="top" wrapText="1"/>
    </xf>
    <xf numFmtId="49" fontId="19" fillId="0" borderId="2" xfId="0" applyNumberFormat="1" applyFont="1" applyFill="1" applyBorder="1" applyAlignment="1">
      <alignment horizontal="center" vertical="top" wrapText="1"/>
    </xf>
    <xf numFmtId="0" fontId="47" fillId="0" borderId="3" xfId="0" applyFont="1" applyFill="1" applyBorder="1" applyAlignment="1">
      <alignment vertical="top" wrapText="1"/>
    </xf>
    <xf numFmtId="0" fontId="47" fillId="0" borderId="2" xfId="0" applyFont="1" applyFill="1" applyBorder="1" applyAlignment="1">
      <alignment vertical="top" wrapText="1"/>
    </xf>
    <xf numFmtId="0" fontId="50" fillId="0" borderId="3" xfId="0" applyFont="1" applyBorder="1" applyAlignment="1">
      <alignment horizontal="left" vertical="top" wrapText="1"/>
    </xf>
    <xf numFmtId="0" fontId="50" fillId="0" borderId="2" xfId="0" applyFont="1" applyBorder="1" applyAlignment="1">
      <alignment horizontal="left" vertical="top" wrapText="1"/>
    </xf>
    <xf numFmtId="0" fontId="47" fillId="0" borderId="3" xfId="0" applyFont="1" applyFill="1" applyBorder="1" applyAlignment="1">
      <alignment horizontal="center" vertical="top" wrapText="1"/>
    </xf>
    <xf numFmtId="0" fontId="47" fillId="0" borderId="2" xfId="0" applyFont="1" applyFill="1" applyBorder="1" applyAlignment="1">
      <alignment horizontal="center" vertical="top" wrapText="1"/>
    </xf>
    <xf numFmtId="49" fontId="19" fillId="0" borderId="12" xfId="0" applyNumberFormat="1" applyFont="1" applyFill="1" applyBorder="1" applyAlignment="1">
      <alignment horizontal="center" vertical="top" wrapText="1"/>
    </xf>
    <xf numFmtId="0" fontId="47" fillId="0" borderId="0" xfId="0" applyFont="1" applyFill="1" applyBorder="1" applyAlignment="1">
      <alignment horizontal="center" vertical="top" wrapText="1"/>
    </xf>
    <xf numFmtId="0" fontId="47" fillId="0" borderId="16" xfId="0" applyFont="1" applyFill="1" applyBorder="1" applyAlignment="1">
      <alignment vertical="top"/>
    </xf>
    <xf numFmtId="0" fontId="17" fillId="0" borderId="5" xfId="0" applyFont="1" applyFill="1" applyBorder="1" applyAlignment="1">
      <alignment vertical="top" wrapText="1"/>
    </xf>
    <xf numFmtId="0" fontId="47" fillId="0" borderId="2" xfId="0" applyFont="1" applyFill="1" applyBorder="1" applyAlignment="1">
      <alignment vertical="top"/>
    </xf>
    <xf numFmtId="0" fontId="19" fillId="0" borderId="5" xfId="0" applyFont="1" applyBorder="1" applyAlignment="1">
      <alignment horizontal="left" vertical="top" wrapText="1"/>
    </xf>
    <xf numFmtId="0" fontId="19" fillId="0" borderId="3" xfId="0" applyFont="1" applyBorder="1" applyAlignment="1">
      <alignment horizontal="left" vertical="top" wrapText="1"/>
    </xf>
    <xf numFmtId="0" fontId="19" fillId="0" borderId="2" xfId="0" applyFont="1" applyBorder="1" applyAlignment="1">
      <alignment horizontal="left" vertical="top" wrapText="1"/>
    </xf>
    <xf numFmtId="0" fontId="38" fillId="0" borderId="5" xfId="0" applyFont="1" applyFill="1" applyBorder="1" applyAlignment="1">
      <alignment vertical="top" wrapText="1"/>
    </xf>
    <xf numFmtId="0" fontId="38" fillId="0" borderId="3" xfId="0" applyFont="1" applyFill="1" applyBorder="1" applyAlignment="1">
      <alignment vertical="top" wrapText="1"/>
    </xf>
    <xf numFmtId="0" fontId="18" fillId="0" borderId="11" xfId="0" applyFont="1" applyFill="1" applyBorder="1" applyAlignment="1">
      <alignment horizontal="left" vertical="top" wrapText="1"/>
    </xf>
    <xf numFmtId="0" fontId="18" fillId="0" borderId="7" xfId="0" applyFont="1" applyFill="1" applyBorder="1" applyAlignment="1">
      <alignment horizontal="left" vertical="top" wrapText="1"/>
    </xf>
    <xf numFmtId="0" fontId="49" fillId="0" borderId="3" xfId="0" applyFont="1" applyFill="1" applyBorder="1" applyAlignment="1">
      <alignment vertical="top" wrapText="1"/>
    </xf>
    <xf numFmtId="0" fontId="49" fillId="0" borderId="2" xfId="0" applyFont="1" applyFill="1" applyBorder="1" applyAlignment="1">
      <alignment vertical="top" wrapText="1"/>
    </xf>
    <xf numFmtId="49" fontId="38" fillId="0" borderId="5" xfId="0" applyNumberFormat="1" applyFont="1" applyFill="1" applyBorder="1" applyAlignment="1">
      <alignment horizontal="center" vertical="top" wrapText="1"/>
    </xf>
    <xf numFmtId="49" fontId="38" fillId="0" borderId="3" xfId="0" applyNumberFormat="1" applyFont="1" applyFill="1" applyBorder="1" applyAlignment="1">
      <alignment horizontal="center" vertical="top" wrapText="1"/>
    </xf>
    <xf numFmtId="0" fontId="49" fillId="0" borderId="11" xfId="0" applyFont="1" applyBorder="1" applyAlignment="1">
      <alignment horizontal="left" vertical="top" wrapText="1"/>
    </xf>
    <xf numFmtId="0" fontId="49" fillId="0" borderId="7" xfId="0" applyFont="1" applyBorder="1" applyAlignment="1">
      <alignment horizontal="left" vertical="top" wrapText="1"/>
    </xf>
    <xf numFmtId="0" fontId="49" fillId="0" borderId="3" xfId="0" applyFont="1" applyFill="1" applyBorder="1" applyAlignment="1">
      <alignment horizontal="center" vertical="top" wrapText="1"/>
    </xf>
    <xf numFmtId="0" fontId="49" fillId="0" borderId="2" xfId="0" applyFont="1" applyFill="1" applyBorder="1" applyAlignment="1">
      <alignment horizontal="center" vertical="top" wrapText="1"/>
    </xf>
    <xf numFmtId="0" fontId="19" fillId="0" borderId="8" xfId="0" applyFont="1" applyFill="1" applyBorder="1" applyAlignment="1">
      <alignment horizontal="left" vertical="top" wrapText="1"/>
    </xf>
    <xf numFmtId="0" fontId="19" fillId="0" borderId="13" xfId="0" applyFont="1" applyFill="1" applyBorder="1" applyAlignment="1">
      <alignment horizontal="left" vertical="top" wrapText="1"/>
    </xf>
    <xf numFmtId="0" fontId="19" fillId="0" borderId="15" xfId="0" applyFont="1" applyFill="1" applyBorder="1" applyAlignment="1">
      <alignment horizontal="left" vertical="top" wrapText="1"/>
    </xf>
    <xf numFmtId="0" fontId="50" fillId="0" borderId="3" xfId="0" applyFont="1" applyFill="1" applyBorder="1" applyAlignment="1">
      <alignment vertical="top" wrapText="1"/>
    </xf>
    <xf numFmtId="0" fontId="47" fillId="0" borderId="3" xfId="0" applyFont="1" applyFill="1" applyBorder="1" applyAlignment="1">
      <alignment horizontal="left" vertical="top" wrapText="1"/>
    </xf>
    <xf numFmtId="0" fontId="18" fillId="0" borderId="5" xfId="1" applyFont="1" applyFill="1" applyBorder="1" applyAlignment="1">
      <alignment horizontal="left" vertical="top" wrapText="1"/>
    </xf>
    <xf numFmtId="0" fontId="18" fillId="0" borderId="2" xfId="1" applyFont="1" applyFill="1" applyBorder="1" applyAlignment="1">
      <alignment horizontal="left" vertical="top" wrapText="1"/>
    </xf>
    <xf numFmtId="0" fontId="38" fillId="0" borderId="1" xfId="1" applyFont="1" applyFill="1" applyBorder="1" applyAlignment="1">
      <alignment horizontal="left" vertical="top" wrapText="1"/>
    </xf>
    <xf numFmtId="49" fontId="18" fillId="0" borderId="1" xfId="1" applyNumberFormat="1" applyFont="1" applyFill="1" applyBorder="1" applyAlignment="1">
      <alignment horizontal="center" vertical="top" wrapText="1"/>
    </xf>
    <xf numFmtId="165" fontId="18" fillId="10" borderId="5" xfId="1" applyNumberFormat="1" applyFont="1" applyFill="1" applyBorder="1" applyAlignment="1">
      <alignment horizontal="center" vertical="top" wrapText="1"/>
    </xf>
    <xf numFmtId="165" fontId="18" fillId="10" borderId="2" xfId="1" applyNumberFormat="1" applyFont="1" applyFill="1" applyBorder="1" applyAlignment="1">
      <alignment horizontal="center" vertical="top" wrapText="1"/>
    </xf>
    <xf numFmtId="0" fontId="18" fillId="0" borderId="1" xfId="1" applyFont="1" applyFill="1" applyBorder="1" applyAlignment="1">
      <alignment horizontal="center" vertical="top" wrapText="1"/>
    </xf>
    <xf numFmtId="0" fontId="39" fillId="13" borderId="1" xfId="0" applyFont="1" applyFill="1" applyBorder="1" applyAlignment="1">
      <alignment horizontal="center" vertical="top"/>
    </xf>
    <xf numFmtId="0" fontId="38" fillId="6" borderId="1" xfId="0" applyFont="1" applyFill="1" applyBorder="1" applyAlignment="1">
      <alignment horizontal="center" vertical="top"/>
    </xf>
    <xf numFmtId="0" fontId="18" fillId="0" borderId="3" xfId="0" applyFont="1" applyFill="1" applyBorder="1" applyAlignment="1">
      <alignment vertical="top" wrapText="1"/>
    </xf>
    <xf numFmtId="0" fontId="18" fillId="7" borderId="8" xfId="1" applyFont="1" applyFill="1" applyBorder="1" applyAlignment="1">
      <alignment horizontal="left" vertical="top" wrapText="1"/>
    </xf>
    <xf numFmtId="0" fontId="18" fillId="7" borderId="10" xfId="1" applyFont="1" applyFill="1" applyBorder="1" applyAlignment="1">
      <alignment horizontal="left" vertical="top" wrapText="1"/>
    </xf>
    <xf numFmtId="0" fontId="18" fillId="7" borderId="15" xfId="1" applyFont="1" applyFill="1" applyBorder="1" applyAlignment="1">
      <alignment horizontal="left" vertical="top" wrapText="1"/>
    </xf>
    <xf numFmtId="0" fontId="18" fillId="7" borderId="17" xfId="1" applyFont="1" applyFill="1" applyBorder="1" applyAlignment="1">
      <alignment horizontal="left" vertical="top" wrapText="1"/>
    </xf>
    <xf numFmtId="165" fontId="18" fillId="10" borderId="3" xfId="1" applyNumberFormat="1" applyFont="1" applyFill="1" applyBorder="1" applyAlignment="1">
      <alignment horizontal="center" vertical="top" wrapText="1"/>
    </xf>
    <xf numFmtId="0" fontId="19" fillId="0" borderId="1" xfId="0" applyFont="1" applyFill="1" applyBorder="1" applyAlignment="1">
      <alignment horizontal="justify" vertical="top" wrapText="1"/>
    </xf>
    <xf numFmtId="9" fontId="17" fillId="0" borderId="1" xfId="0" applyNumberFormat="1" applyFont="1" applyFill="1" applyBorder="1" applyAlignment="1">
      <alignment horizontal="center" vertical="top"/>
    </xf>
    <xf numFmtId="0" fontId="17" fillId="0" borderId="1" xfId="0" applyNumberFormat="1" applyFont="1" applyFill="1" applyBorder="1" applyAlignment="1">
      <alignment horizontal="center" vertical="top"/>
    </xf>
    <xf numFmtId="9" fontId="47" fillId="0" borderId="3" xfId="0" applyNumberFormat="1" applyFont="1" applyBorder="1" applyAlignment="1">
      <alignment horizontal="left" vertical="top"/>
    </xf>
    <xf numFmtId="9" fontId="47" fillId="0" borderId="2" xfId="0" applyNumberFormat="1" applyFont="1" applyBorder="1" applyAlignment="1">
      <alignment horizontal="left" vertical="top"/>
    </xf>
    <xf numFmtId="49" fontId="38" fillId="0" borderId="6" xfId="0" applyNumberFormat="1" applyFont="1" applyFill="1" applyBorder="1" applyAlignment="1">
      <alignment horizontal="left" vertical="top" wrapText="1"/>
    </xf>
    <xf numFmtId="0" fontId="50" fillId="0" borderId="11" xfId="0" applyFont="1" applyBorder="1" applyAlignment="1">
      <alignment vertical="top" wrapText="1"/>
    </xf>
    <xf numFmtId="0" fontId="50" fillId="0" borderId="7" xfId="0" applyFont="1" applyBorder="1" applyAlignment="1">
      <alignment vertical="top" wrapText="1"/>
    </xf>
    <xf numFmtId="10" fontId="17" fillId="0" borderId="8" xfId="0" applyNumberFormat="1" applyFont="1" applyFill="1" applyBorder="1" applyAlignment="1">
      <alignment horizontal="left" vertical="top" wrapText="1"/>
    </xf>
    <xf numFmtId="10" fontId="17" fillId="0" borderId="13" xfId="0" applyNumberFormat="1" applyFont="1" applyFill="1" applyBorder="1" applyAlignment="1">
      <alignment horizontal="left" vertical="top" wrapText="1"/>
    </xf>
    <xf numFmtId="10" fontId="17" fillId="0" borderId="15" xfId="0" applyNumberFormat="1" applyFont="1" applyFill="1" applyBorder="1" applyAlignment="1">
      <alignment horizontal="left" vertical="top" wrapText="1"/>
    </xf>
    <xf numFmtId="0" fontId="38" fillId="0" borderId="1" xfId="0" applyFont="1" applyFill="1" applyBorder="1" applyAlignment="1">
      <alignment horizontal="left" vertical="top" wrapText="1"/>
    </xf>
    <xf numFmtId="0" fontId="17" fillId="0" borderId="7" xfId="0" applyFont="1" applyFill="1" applyBorder="1" applyAlignment="1">
      <alignment horizontal="left" vertical="top" wrapText="1"/>
    </xf>
    <xf numFmtId="0" fontId="18" fillId="6" borderId="1" xfId="0" applyFont="1" applyFill="1" applyBorder="1" applyAlignment="1">
      <alignment horizontal="center" vertical="top" wrapText="1"/>
    </xf>
    <xf numFmtId="0" fontId="17" fillId="6" borderId="1" xfId="0" applyFont="1" applyFill="1" applyBorder="1" applyAlignment="1">
      <alignment horizontal="left" vertical="top" wrapText="1"/>
    </xf>
    <xf numFmtId="0" fontId="47" fillId="0" borderId="3" xfId="0" applyFont="1" applyFill="1" applyBorder="1" applyAlignment="1">
      <alignment horizontal="left" vertical="top"/>
    </xf>
    <xf numFmtId="0" fontId="47" fillId="0" borderId="2" xfId="0" applyFont="1" applyFill="1" applyBorder="1" applyAlignment="1">
      <alignment horizontal="left" vertical="top"/>
    </xf>
    <xf numFmtId="0" fontId="17" fillId="2" borderId="1" xfId="0" applyFont="1" applyFill="1" applyBorder="1" applyAlignment="1">
      <alignment horizontal="left" vertical="top" wrapText="1"/>
    </xf>
    <xf numFmtId="0" fontId="38" fillId="0" borderId="6" xfId="0" applyFont="1" applyFill="1" applyBorder="1" applyAlignment="1">
      <alignment horizontal="left" vertical="top" wrapText="1"/>
    </xf>
    <xf numFmtId="0" fontId="38" fillId="0" borderId="11" xfId="0" applyFont="1" applyFill="1" applyBorder="1" applyAlignment="1">
      <alignment horizontal="left" vertical="top" wrapText="1"/>
    </xf>
    <xf numFmtId="0" fontId="38" fillId="0" borderId="7" xfId="0" applyFont="1" applyFill="1" applyBorder="1" applyAlignment="1">
      <alignment horizontal="left" vertical="top" wrapText="1"/>
    </xf>
    <xf numFmtId="9" fontId="17" fillId="2" borderId="5" xfId="9" applyFont="1" applyFill="1" applyBorder="1" applyAlignment="1">
      <alignment horizontal="center" vertical="top"/>
    </xf>
    <xf numFmtId="9" fontId="17" fillId="2" borderId="3" xfId="9" applyFont="1" applyFill="1" applyBorder="1" applyAlignment="1">
      <alignment horizontal="center" vertical="top"/>
    </xf>
    <xf numFmtId="9" fontId="17" fillId="2" borderId="2" xfId="9" applyFont="1" applyFill="1" applyBorder="1" applyAlignment="1">
      <alignment horizontal="center" vertical="top"/>
    </xf>
    <xf numFmtId="0" fontId="18" fillId="6" borderId="1" xfId="0" applyFont="1" applyFill="1" applyBorder="1" applyAlignment="1">
      <alignment vertical="top" wrapText="1"/>
    </xf>
    <xf numFmtId="0" fontId="17" fillId="0" borderId="8" xfId="0" applyFont="1" applyFill="1" applyBorder="1" applyAlignment="1">
      <alignment horizontal="left" vertical="top" wrapText="1"/>
    </xf>
    <xf numFmtId="0" fontId="17" fillId="0" borderId="13" xfId="0" applyFont="1" applyFill="1" applyBorder="1" applyAlignment="1">
      <alignment horizontal="left" vertical="top" wrapText="1"/>
    </xf>
    <xf numFmtId="0" fontId="17" fillId="0" borderId="15" xfId="0" applyFont="1" applyFill="1" applyBorder="1" applyAlignment="1">
      <alignment horizontal="left" vertical="top" wrapText="1"/>
    </xf>
    <xf numFmtId="10" fontId="17" fillId="6" borderId="1" xfId="0" applyNumberFormat="1" applyFont="1" applyFill="1" applyBorder="1" applyAlignment="1">
      <alignment horizontal="left" vertical="top"/>
    </xf>
    <xf numFmtId="0" fontId="19" fillId="0" borderId="5" xfId="0" applyFont="1" applyFill="1" applyBorder="1" applyAlignment="1">
      <alignment horizontal="justify" vertical="top" wrapText="1"/>
    </xf>
    <xf numFmtId="0" fontId="49" fillId="0" borderId="3" xfId="0" applyFont="1" applyFill="1" applyBorder="1" applyAlignment="1">
      <alignment horizontal="left" vertical="top" wrapText="1"/>
    </xf>
    <xf numFmtId="0" fontId="49" fillId="0" borderId="2" xfId="0" applyFont="1" applyFill="1" applyBorder="1" applyAlignment="1">
      <alignment horizontal="left" vertical="top" wrapText="1"/>
    </xf>
    <xf numFmtId="49" fontId="38" fillId="0" borderId="10" xfId="0" applyNumberFormat="1" applyFont="1" applyBorder="1" applyAlignment="1">
      <alignment horizontal="center" vertical="top" wrapText="1"/>
    </xf>
    <xf numFmtId="0" fontId="47" fillId="0" borderId="14" xfId="0" applyFont="1" applyBorder="1" applyAlignment="1">
      <alignment vertical="top"/>
    </xf>
    <xf numFmtId="0" fontId="47" fillId="0" borderId="17" xfId="0" applyFont="1" applyBorder="1" applyAlignment="1">
      <alignment vertical="top"/>
    </xf>
    <xf numFmtId="0" fontId="17" fillId="0" borderId="10" xfId="0" applyFont="1" applyFill="1" applyBorder="1" applyAlignment="1">
      <alignment horizontal="left" vertical="top" wrapText="1"/>
    </xf>
    <xf numFmtId="0" fontId="17" fillId="0" borderId="14" xfId="0" applyFont="1" applyFill="1" applyBorder="1" applyAlignment="1">
      <alignment horizontal="left" vertical="top" wrapText="1"/>
    </xf>
    <xf numFmtId="0" fontId="17" fillId="0" borderId="17" xfId="0" applyFont="1" applyFill="1" applyBorder="1" applyAlignment="1">
      <alignment horizontal="left" vertical="top" wrapText="1"/>
    </xf>
    <xf numFmtId="9" fontId="18" fillId="0" borderId="1" xfId="0" applyNumberFormat="1" applyFont="1" applyFill="1" applyBorder="1" applyAlignment="1">
      <alignment horizontal="left" vertical="top" wrapText="1"/>
    </xf>
    <xf numFmtId="0" fontId="18" fillId="2" borderId="6" xfId="0" applyFont="1" applyFill="1" applyBorder="1" applyAlignment="1">
      <alignment horizontal="left" vertical="top"/>
    </xf>
    <xf numFmtId="0" fontId="18" fillId="2" borderId="11" xfId="0" applyFont="1" applyFill="1" applyBorder="1" applyAlignment="1">
      <alignment horizontal="left" vertical="top"/>
    </xf>
    <xf numFmtId="0" fontId="18" fillId="2" borderId="7" xfId="0" applyFont="1" applyFill="1" applyBorder="1" applyAlignment="1">
      <alignment horizontal="left" vertical="top"/>
    </xf>
    <xf numFmtId="9" fontId="19" fillId="2" borderId="5" xfId="9" applyFont="1" applyFill="1" applyBorder="1" applyAlignment="1">
      <alignment horizontal="center" vertical="top" wrapText="1"/>
    </xf>
    <xf numFmtId="9" fontId="19" fillId="2" borderId="3" xfId="9" applyFont="1" applyFill="1" applyBorder="1" applyAlignment="1">
      <alignment horizontal="center" vertical="top" wrapText="1"/>
    </xf>
    <xf numFmtId="9" fontId="19" fillId="2" borderId="2" xfId="9" applyFont="1" applyFill="1" applyBorder="1" applyAlignment="1">
      <alignment horizontal="center" vertical="top" wrapText="1"/>
    </xf>
    <xf numFmtId="2" fontId="18" fillId="2" borderId="8" xfId="0" applyNumberFormat="1" applyFont="1" applyFill="1" applyBorder="1" applyAlignment="1">
      <alignment horizontal="left" vertical="top" wrapText="1"/>
    </xf>
    <xf numFmtId="2" fontId="18" fillId="2" borderId="10" xfId="0" applyNumberFormat="1" applyFont="1" applyFill="1" applyBorder="1" applyAlignment="1">
      <alignment horizontal="left" vertical="top" wrapText="1"/>
    </xf>
    <xf numFmtId="2" fontId="18" fillId="2" borderId="13" xfId="0" applyNumberFormat="1" applyFont="1" applyFill="1" applyBorder="1" applyAlignment="1">
      <alignment horizontal="left" vertical="top" wrapText="1"/>
    </xf>
    <xf numFmtId="2" fontId="18" fillId="2" borderId="14" xfId="0" applyNumberFormat="1" applyFont="1" applyFill="1" applyBorder="1" applyAlignment="1">
      <alignment horizontal="left" vertical="top" wrapText="1"/>
    </xf>
    <xf numFmtId="2" fontId="18" fillId="2" borderId="15" xfId="0" applyNumberFormat="1" applyFont="1" applyFill="1" applyBorder="1" applyAlignment="1">
      <alignment horizontal="left" vertical="top" wrapText="1"/>
    </xf>
    <xf numFmtId="2" fontId="18" fillId="2" borderId="17" xfId="0" applyNumberFormat="1" applyFont="1" applyFill="1" applyBorder="1" applyAlignment="1">
      <alignment horizontal="left" vertical="top" wrapText="1"/>
    </xf>
    <xf numFmtId="0" fontId="19" fillId="0" borderId="5" xfId="0" applyFont="1" applyFill="1" applyBorder="1" applyAlignment="1">
      <alignment horizontal="left" vertical="top"/>
    </xf>
    <xf numFmtId="0" fontId="19" fillId="0" borderId="3" xfId="0" applyFont="1" applyFill="1" applyBorder="1" applyAlignment="1">
      <alignment horizontal="left" vertical="top"/>
    </xf>
    <xf numFmtId="0" fontId="19" fillId="0" borderId="2" xfId="0" applyFont="1" applyFill="1" applyBorder="1" applyAlignment="1">
      <alignment horizontal="left" vertical="top"/>
    </xf>
    <xf numFmtId="0" fontId="17" fillId="0" borderId="6" xfId="0" applyFont="1" applyFill="1" applyBorder="1" applyAlignment="1">
      <alignment horizontal="left" vertical="top" wrapText="1"/>
    </xf>
    <xf numFmtId="0" fontId="17" fillId="0" borderId="11" xfId="0" applyFont="1" applyFill="1" applyBorder="1" applyAlignment="1">
      <alignment horizontal="left" vertical="top" wrapText="1"/>
    </xf>
    <xf numFmtId="0" fontId="19" fillId="2" borderId="1" xfId="0" applyFont="1" applyFill="1" applyBorder="1" applyAlignment="1">
      <alignment horizontal="center" vertical="top" wrapText="1"/>
    </xf>
    <xf numFmtId="0" fontId="6" fillId="8" borderId="1" xfId="0" applyFont="1" applyFill="1" applyBorder="1" applyAlignment="1">
      <alignment horizontal="center" vertical="top" wrapText="1"/>
    </xf>
    <xf numFmtId="0" fontId="6" fillId="8" borderId="1" xfId="0" applyFont="1" applyFill="1" applyBorder="1" applyAlignment="1">
      <alignment horizontal="center" vertical="top"/>
    </xf>
    <xf numFmtId="0" fontId="12" fillId="13" borderId="1" xfId="0" applyFont="1" applyFill="1" applyBorder="1" applyAlignment="1">
      <alignment horizontal="center" vertical="top"/>
    </xf>
    <xf numFmtId="10" fontId="17" fillId="0" borderId="5" xfId="0" applyNumberFormat="1" applyFont="1" applyFill="1" applyBorder="1" applyAlignment="1">
      <alignment horizontal="center" vertical="top"/>
    </xf>
    <xf numFmtId="10" fontId="17" fillId="0" borderId="3" xfId="0" applyNumberFormat="1" applyFont="1" applyFill="1" applyBorder="1" applyAlignment="1">
      <alignment horizontal="center" vertical="top"/>
    </xf>
    <xf numFmtId="10" fontId="17" fillId="0" borderId="2" xfId="0" applyNumberFormat="1" applyFont="1" applyFill="1" applyBorder="1" applyAlignment="1">
      <alignment horizontal="center" vertical="top"/>
    </xf>
    <xf numFmtId="9" fontId="17" fillId="0" borderId="5" xfId="9" applyFont="1" applyFill="1" applyBorder="1" applyAlignment="1">
      <alignment horizontal="center" vertical="top"/>
    </xf>
    <xf numFmtId="9" fontId="17" fillId="0" borderId="3" xfId="9" applyFont="1" applyFill="1" applyBorder="1" applyAlignment="1">
      <alignment horizontal="center" vertical="top"/>
    </xf>
    <xf numFmtId="9" fontId="17" fillId="0" borderId="2" xfId="9" applyFont="1" applyFill="1" applyBorder="1" applyAlignment="1">
      <alignment horizontal="center" vertical="top"/>
    </xf>
    <xf numFmtId="49" fontId="19" fillId="0" borderId="5" xfId="0" applyNumberFormat="1" applyFont="1" applyBorder="1" applyAlignment="1">
      <alignment horizontal="center" vertical="top" wrapText="1"/>
    </xf>
    <xf numFmtId="0" fontId="19" fillId="0" borderId="10" xfId="0" applyFont="1" applyBorder="1" applyAlignment="1">
      <alignment horizontal="left" vertical="top" wrapText="1"/>
    </xf>
    <xf numFmtId="0" fontId="18" fillId="2" borderId="6" xfId="0" applyFont="1" applyFill="1" applyBorder="1" applyAlignment="1">
      <alignment horizontal="left" vertical="top" wrapText="1"/>
    </xf>
    <xf numFmtId="0" fontId="17" fillId="2" borderId="5" xfId="0" applyFont="1" applyFill="1" applyBorder="1" applyAlignment="1">
      <alignment horizontal="left" vertical="top" wrapText="1"/>
    </xf>
    <xf numFmtId="0" fontId="18" fillId="2" borderId="3" xfId="0" applyFont="1" applyFill="1" applyBorder="1" applyAlignment="1">
      <alignment horizontal="left" vertical="top" wrapText="1"/>
    </xf>
    <xf numFmtId="0" fontId="18" fillId="2" borderId="2" xfId="0" applyFont="1" applyFill="1" applyBorder="1" applyAlignment="1">
      <alignment horizontal="left" vertical="top" wrapText="1"/>
    </xf>
    <xf numFmtId="0" fontId="19" fillId="2" borderId="1" xfId="0" applyFont="1" applyFill="1" applyBorder="1" applyAlignment="1">
      <alignment vertical="top"/>
    </xf>
    <xf numFmtId="0" fontId="38" fillId="0" borderId="1" xfId="0" applyFont="1" applyBorder="1" applyAlignment="1">
      <alignment vertical="top" wrapText="1"/>
    </xf>
    <xf numFmtId="0" fontId="37" fillId="0" borderId="3" xfId="0" applyFont="1" applyBorder="1" applyAlignment="1">
      <alignment vertical="top"/>
    </xf>
    <xf numFmtId="0" fontId="37" fillId="0" borderId="2" xfId="0" applyFont="1" applyBorder="1" applyAlignment="1">
      <alignment vertical="top"/>
    </xf>
    <xf numFmtId="0" fontId="17" fillId="2" borderId="3" xfId="0" applyFont="1" applyFill="1" applyBorder="1" applyAlignment="1">
      <alignment horizontal="left" vertical="top" wrapText="1"/>
    </xf>
    <xf numFmtId="0" fontId="17" fillId="2" borderId="2" xfId="0" applyFont="1" applyFill="1" applyBorder="1" applyAlignment="1">
      <alignment horizontal="left" vertical="top" wrapText="1"/>
    </xf>
    <xf numFmtId="9" fontId="19" fillId="0" borderId="5" xfId="0" applyNumberFormat="1" applyFont="1" applyFill="1" applyBorder="1" applyAlignment="1">
      <alignment horizontal="center" vertical="top" wrapText="1"/>
    </xf>
    <xf numFmtId="0" fontId="19" fillId="0" borderId="3" xfId="0" applyFont="1" applyFill="1" applyBorder="1" applyAlignment="1">
      <alignment horizontal="center" vertical="top" wrapText="1"/>
    </xf>
    <xf numFmtId="0" fontId="19" fillId="0" borderId="2" xfId="0" applyFont="1" applyFill="1" applyBorder="1" applyAlignment="1">
      <alignment horizontal="center" vertical="top" wrapText="1"/>
    </xf>
    <xf numFmtId="0" fontId="53" fillId="0" borderId="5" xfId="0" applyFont="1" applyFill="1" applyBorder="1" applyAlignment="1">
      <alignment horizontal="left" vertical="top" wrapText="1"/>
    </xf>
    <xf numFmtId="0" fontId="53" fillId="0" borderId="3" xfId="0" applyFont="1" applyFill="1" applyBorder="1" applyAlignment="1">
      <alignment horizontal="left" vertical="top" wrapText="1"/>
    </xf>
    <xf numFmtId="0" fontId="53" fillId="0" borderId="2" xfId="0" applyFont="1" applyFill="1" applyBorder="1" applyAlignment="1">
      <alignment horizontal="left" vertical="top" wrapText="1"/>
    </xf>
    <xf numFmtId="10" fontId="17" fillId="0" borderId="5" xfId="0" applyNumberFormat="1" applyFont="1" applyFill="1" applyBorder="1" applyAlignment="1">
      <alignment horizontal="left" vertical="top" wrapText="1"/>
    </xf>
    <xf numFmtId="0" fontId="18" fillId="0" borderId="3" xfId="0" applyFont="1" applyFill="1" applyBorder="1" applyAlignment="1">
      <alignment horizontal="center" vertical="top" wrapText="1"/>
    </xf>
    <xf numFmtId="0" fontId="18" fillId="0" borderId="2" xfId="0" applyFont="1" applyFill="1" applyBorder="1" applyAlignment="1">
      <alignment horizontal="center" vertical="top" wrapText="1"/>
    </xf>
    <xf numFmtId="9" fontId="19" fillId="7" borderId="5" xfId="9" applyFont="1" applyFill="1" applyBorder="1" applyAlignment="1">
      <alignment horizontal="center" vertical="top" wrapText="1"/>
    </xf>
    <xf numFmtId="9" fontId="19" fillId="7" borderId="3" xfId="9" applyFont="1" applyFill="1" applyBorder="1" applyAlignment="1">
      <alignment horizontal="center" vertical="top" wrapText="1"/>
    </xf>
    <xf numFmtId="9" fontId="19" fillId="7" borderId="2" xfId="9" applyFont="1" applyFill="1" applyBorder="1" applyAlignment="1">
      <alignment horizontal="center" vertical="top" wrapText="1"/>
    </xf>
    <xf numFmtId="0" fontId="19" fillId="0" borderId="1" xfId="0" applyFont="1" applyBorder="1" applyAlignment="1">
      <alignment horizontal="left" vertical="top" wrapText="1"/>
    </xf>
    <xf numFmtId="49" fontId="38" fillId="0" borderId="1" xfId="0" applyNumberFormat="1" applyFont="1" applyBorder="1" applyAlignment="1">
      <alignment horizontal="center" vertical="top" wrapText="1"/>
    </xf>
    <xf numFmtId="0" fontId="18" fillId="7" borderId="1" xfId="0" applyFont="1" applyFill="1" applyBorder="1" applyAlignment="1">
      <alignment horizontal="center" vertical="top" wrapText="1"/>
    </xf>
    <xf numFmtId="10" fontId="17" fillId="7" borderId="5" xfId="0" applyNumberFormat="1" applyFont="1" applyFill="1" applyBorder="1" applyAlignment="1">
      <alignment horizontal="center" vertical="top"/>
    </xf>
    <xf numFmtId="0" fontId="47" fillId="7" borderId="3" xfId="0" applyFont="1" applyFill="1" applyBorder="1" applyAlignment="1">
      <alignment horizontal="center" vertical="top"/>
    </xf>
    <xf numFmtId="0" fontId="47" fillId="7" borderId="2" xfId="0" applyFont="1" applyFill="1" applyBorder="1" applyAlignment="1">
      <alignment horizontal="center" vertical="top"/>
    </xf>
    <xf numFmtId="9" fontId="19" fillId="7" borderId="5" xfId="0" applyNumberFormat="1" applyFont="1" applyFill="1" applyBorder="1" applyAlignment="1">
      <alignment horizontal="center" vertical="top" wrapText="1"/>
    </xf>
    <xf numFmtId="9" fontId="19" fillId="7" borderId="3" xfId="0" applyNumberFormat="1" applyFont="1" applyFill="1" applyBorder="1" applyAlignment="1">
      <alignment horizontal="center" vertical="top" wrapText="1"/>
    </xf>
    <xf numFmtId="9" fontId="19" fillId="7" borderId="2" xfId="0" applyNumberFormat="1" applyFont="1" applyFill="1" applyBorder="1" applyAlignment="1">
      <alignment horizontal="center" vertical="top" wrapText="1"/>
    </xf>
    <xf numFmtId="0" fontId="19" fillId="0" borderId="3" xfId="0" applyFont="1" applyBorder="1" applyAlignment="1">
      <alignment horizontal="left" vertical="top"/>
    </xf>
    <xf numFmtId="0" fontId="19" fillId="0" borderId="2" xfId="0" applyFont="1" applyBorder="1" applyAlignment="1">
      <alignment horizontal="left" vertical="top"/>
    </xf>
    <xf numFmtId="49" fontId="17" fillId="0" borderId="1" xfId="0" applyNumberFormat="1" applyFont="1" applyFill="1" applyBorder="1" applyAlignment="1">
      <alignment horizontal="center" vertical="top" wrapText="1"/>
    </xf>
    <xf numFmtId="0" fontId="19" fillId="7" borderId="5" xfId="0" applyFont="1" applyFill="1" applyBorder="1" applyAlignment="1">
      <alignment horizontal="right" vertical="top" wrapText="1"/>
    </xf>
    <xf numFmtId="0" fontId="47" fillId="7" borderId="3" xfId="0" applyFont="1" applyFill="1" applyBorder="1" applyAlignment="1">
      <alignment horizontal="right" vertical="top" wrapText="1"/>
    </xf>
    <xf numFmtId="0" fontId="47" fillId="7" borderId="2" xfId="0" applyFont="1" applyFill="1" applyBorder="1" applyAlignment="1">
      <alignment horizontal="right" vertical="top" wrapText="1"/>
    </xf>
    <xf numFmtId="0" fontId="38" fillId="7" borderId="1" xfId="0" applyFont="1" applyFill="1" applyBorder="1" applyAlignment="1">
      <alignment horizontal="right" vertical="top" wrapText="1"/>
    </xf>
    <xf numFmtId="0" fontId="17" fillId="0" borderId="28" xfId="0" applyFont="1" applyFill="1" applyBorder="1" applyAlignment="1">
      <alignment vertical="top" wrapText="1"/>
    </xf>
    <xf numFmtId="0" fontId="17" fillId="0" borderId="29" xfId="0" applyFont="1" applyFill="1" applyBorder="1" applyAlignment="1">
      <alignment vertical="top" wrapText="1"/>
    </xf>
    <xf numFmtId="0" fontId="17" fillId="0" borderId="30" xfId="0" applyFont="1" applyFill="1" applyBorder="1" applyAlignment="1">
      <alignment vertical="top" wrapText="1"/>
    </xf>
    <xf numFmtId="9" fontId="19" fillId="0" borderId="5" xfId="9" applyFont="1" applyBorder="1" applyAlignment="1">
      <alignment horizontal="center" vertical="top" wrapText="1"/>
    </xf>
    <xf numFmtId="9" fontId="19" fillId="0" borderId="3" xfId="9" applyFont="1" applyBorder="1" applyAlignment="1">
      <alignment horizontal="center" vertical="top" wrapText="1"/>
    </xf>
    <xf numFmtId="9" fontId="19" fillId="0" borderId="2" xfId="9" applyFont="1" applyBorder="1" applyAlignment="1">
      <alignment horizontal="center" vertical="top" wrapText="1"/>
    </xf>
    <xf numFmtId="0" fontId="5" fillId="0" borderId="5" xfId="0" applyFont="1" applyBorder="1" applyAlignment="1">
      <alignment horizontal="center" vertical="top" wrapText="1"/>
    </xf>
    <xf numFmtId="0" fontId="5" fillId="0" borderId="3" xfId="0" applyFont="1" applyBorder="1" applyAlignment="1">
      <alignment horizontal="center" vertical="top" wrapText="1"/>
    </xf>
    <xf numFmtId="0" fontId="14" fillId="0" borderId="5" xfId="0" applyFont="1" applyBorder="1" applyAlignment="1">
      <alignment horizontal="center" vertical="top" wrapText="1"/>
    </xf>
    <xf numFmtId="0" fontId="14" fillId="0" borderId="3" xfId="0" applyFont="1" applyBorder="1" applyAlignment="1">
      <alignment horizontal="center" vertical="top" wrapText="1"/>
    </xf>
    <xf numFmtId="0" fontId="5" fillId="0" borderId="2" xfId="0" applyFont="1" applyBorder="1" applyAlignment="1">
      <alignment horizontal="center" vertical="top" wrapText="1"/>
    </xf>
    <xf numFmtId="0" fontId="38" fillId="0" borderId="6" xfId="0" applyFont="1" applyBorder="1" applyAlignment="1">
      <alignment horizontal="left" vertical="top" wrapText="1"/>
    </xf>
    <xf numFmtId="0" fontId="38" fillId="0" borderId="11" xfId="0" applyFont="1" applyBorder="1" applyAlignment="1">
      <alignment horizontal="left" vertical="top" wrapText="1"/>
    </xf>
    <xf numFmtId="0" fontId="14" fillId="0" borderId="2" xfId="0" applyFont="1" applyBorder="1" applyAlignment="1">
      <alignment horizontal="center" vertical="top" wrapText="1"/>
    </xf>
    <xf numFmtId="0" fontId="5" fillId="0" borderId="19" xfId="0" applyFont="1" applyBorder="1" applyAlignment="1">
      <alignment horizontal="center" vertical="top" wrapText="1"/>
    </xf>
    <xf numFmtId="0" fontId="5" fillId="0" borderId="20" xfId="0" applyFont="1" applyBorder="1" applyAlignment="1">
      <alignment horizontal="center" vertical="top" wrapText="1"/>
    </xf>
    <xf numFmtId="0" fontId="5" fillId="0" borderId="21" xfId="0" applyFont="1" applyBorder="1" applyAlignment="1">
      <alignment horizontal="center" vertical="top" wrapText="1"/>
    </xf>
    <xf numFmtId="0" fontId="17" fillId="0" borderId="25" xfId="0" applyFont="1" applyFill="1" applyBorder="1" applyAlignment="1">
      <alignment horizontal="left" vertical="top" wrapText="1"/>
    </xf>
    <xf numFmtId="0" fontId="17" fillId="0" borderId="26" xfId="0" applyFont="1" applyFill="1" applyBorder="1" applyAlignment="1">
      <alignment horizontal="left" vertical="top" wrapText="1"/>
    </xf>
    <xf numFmtId="0" fontId="17" fillId="0" borderId="27" xfId="0" applyFont="1" applyFill="1" applyBorder="1" applyAlignment="1">
      <alignment horizontal="left" vertical="top" wrapText="1"/>
    </xf>
    <xf numFmtId="49" fontId="38" fillId="12" borderId="1" xfId="0" applyNumberFormat="1" applyFont="1" applyFill="1" applyBorder="1" applyAlignment="1">
      <alignment horizontal="left" vertical="top" wrapText="1"/>
    </xf>
    <xf numFmtId="0" fontId="17" fillId="0" borderId="31" xfId="0" applyFont="1" applyFill="1" applyBorder="1" applyAlignment="1">
      <alignment horizontal="left" vertical="top" wrapText="1"/>
    </xf>
    <xf numFmtId="0" fontId="17" fillId="0" borderId="32" xfId="0" applyFont="1" applyFill="1" applyBorder="1" applyAlignment="1">
      <alignment horizontal="left" vertical="top" wrapText="1"/>
    </xf>
    <xf numFmtId="0" fontId="17" fillId="0" borderId="33" xfId="0" applyFont="1" applyFill="1" applyBorder="1" applyAlignment="1">
      <alignment horizontal="left" vertical="top" wrapText="1"/>
    </xf>
    <xf numFmtId="9" fontId="17" fillId="0" borderId="19" xfId="9" applyFont="1" applyFill="1" applyBorder="1" applyAlignment="1">
      <alignment horizontal="center" vertical="top"/>
    </xf>
    <xf numFmtId="9" fontId="17" fillId="0" borderId="20" xfId="9" applyFont="1" applyFill="1" applyBorder="1" applyAlignment="1">
      <alignment horizontal="center" vertical="top"/>
    </xf>
    <xf numFmtId="9" fontId="17" fillId="0" borderId="21" xfId="9" applyFont="1" applyFill="1" applyBorder="1" applyAlignment="1">
      <alignment horizontal="center" vertical="top"/>
    </xf>
    <xf numFmtId="0" fontId="18" fillId="0" borderId="25" xfId="0" applyFont="1" applyFill="1" applyBorder="1" applyAlignment="1">
      <alignment horizontal="left" vertical="top" wrapText="1"/>
    </xf>
    <xf numFmtId="0" fontId="18" fillId="0" borderId="26" xfId="0" applyFont="1" applyFill="1" applyBorder="1" applyAlignment="1">
      <alignment horizontal="left" vertical="top" wrapText="1"/>
    </xf>
    <xf numFmtId="0" fontId="18" fillId="0" borderId="27" xfId="0" applyFont="1" applyFill="1" applyBorder="1" applyAlignment="1">
      <alignment horizontal="left" vertical="top" wrapText="1"/>
    </xf>
    <xf numFmtId="0" fontId="17" fillId="0" borderId="22" xfId="0" applyFont="1" applyFill="1" applyBorder="1" applyAlignment="1">
      <alignment horizontal="left" vertical="top" wrapText="1"/>
    </xf>
    <xf numFmtId="0" fontId="17" fillId="0" borderId="23" xfId="0" applyFont="1" applyFill="1" applyBorder="1" applyAlignment="1">
      <alignment horizontal="left" vertical="top" wrapText="1"/>
    </xf>
    <xf numFmtId="0" fontId="17" fillId="0" borderId="24" xfId="0" applyFont="1" applyFill="1" applyBorder="1" applyAlignment="1">
      <alignment horizontal="left" vertical="top" wrapText="1"/>
    </xf>
    <xf numFmtId="0" fontId="52" fillId="0" borderId="28" xfId="0" applyFont="1" applyFill="1" applyBorder="1" applyAlignment="1">
      <alignment vertical="top" wrapText="1"/>
    </xf>
    <xf numFmtId="0" fontId="52" fillId="0" borderId="29" xfId="0" applyFont="1" applyFill="1" applyBorder="1" applyAlignment="1">
      <alignment vertical="top" wrapText="1"/>
    </xf>
    <xf numFmtId="0" fontId="52" fillId="0" borderId="30" xfId="0" applyFont="1" applyFill="1" applyBorder="1" applyAlignment="1">
      <alignment vertical="top" wrapText="1"/>
    </xf>
    <xf numFmtId="9" fontId="19" fillId="2" borderId="2" xfId="0" applyNumberFormat="1" applyFont="1" applyFill="1" applyBorder="1" applyAlignment="1">
      <alignment horizontal="center" vertical="top" wrapText="1"/>
    </xf>
    <xf numFmtId="9" fontId="19" fillId="0" borderId="1" xfId="0" applyNumberFormat="1" applyFont="1" applyBorder="1" applyAlignment="1">
      <alignment horizontal="center" vertical="top" wrapText="1"/>
    </xf>
    <xf numFmtId="0" fontId="18" fillId="0" borderId="8" xfId="0" applyFont="1" applyBorder="1" applyAlignment="1">
      <alignment horizontal="center" vertical="top"/>
    </xf>
    <xf numFmtId="0" fontId="18" fillId="0" borderId="12" xfId="0" applyFont="1" applyBorder="1" applyAlignment="1">
      <alignment horizontal="center" vertical="top"/>
    </xf>
    <xf numFmtId="0" fontId="18" fillId="0" borderId="10" xfId="0" applyFont="1" applyBorder="1" applyAlignment="1">
      <alignment horizontal="center" vertical="top"/>
    </xf>
    <xf numFmtId="0" fontId="18" fillId="0" borderId="13" xfId="0" applyFont="1" applyBorder="1" applyAlignment="1">
      <alignment horizontal="center" vertical="top"/>
    </xf>
    <xf numFmtId="0" fontId="18" fillId="0" borderId="0" xfId="0" applyFont="1" applyBorder="1" applyAlignment="1">
      <alignment horizontal="center" vertical="top"/>
    </xf>
    <xf numFmtId="0" fontId="18" fillId="0" borderId="14" xfId="0" applyFont="1" applyBorder="1" applyAlignment="1">
      <alignment horizontal="center" vertical="top"/>
    </xf>
    <xf numFmtId="0" fontId="18" fillId="0" borderId="15" xfId="0" applyFont="1" applyBorder="1" applyAlignment="1">
      <alignment horizontal="center" vertical="top"/>
    </xf>
    <xf numFmtId="0" fontId="18" fillId="0" borderId="16" xfId="0" applyFont="1" applyBorder="1" applyAlignment="1">
      <alignment horizontal="center" vertical="top"/>
    </xf>
    <xf numFmtId="0" fontId="18" fillId="0" borderId="17" xfId="0" applyFont="1" applyBorder="1" applyAlignment="1">
      <alignment horizontal="center" vertical="top"/>
    </xf>
    <xf numFmtId="4" fontId="18" fillId="7" borderId="1" xfId="0" applyNumberFormat="1" applyFont="1" applyFill="1" applyBorder="1" applyAlignment="1">
      <alignment horizontal="left" vertical="top" wrapText="1"/>
    </xf>
    <xf numFmtId="2" fontId="18" fillId="7" borderId="1" xfId="0" applyNumberFormat="1" applyFont="1" applyFill="1" applyBorder="1" applyAlignment="1">
      <alignment horizontal="left" vertical="top" wrapText="1"/>
    </xf>
    <xf numFmtId="4" fontId="18" fillId="12" borderId="1" xfId="0" applyNumberFormat="1" applyFont="1" applyFill="1" applyBorder="1" applyAlignment="1">
      <alignment horizontal="left" vertical="top" wrapText="1"/>
    </xf>
    <xf numFmtId="9" fontId="18" fillId="7" borderId="1" xfId="0" applyNumberFormat="1" applyFont="1" applyFill="1" applyBorder="1" applyAlignment="1">
      <alignment horizontal="center" vertical="top" wrapText="1"/>
    </xf>
    <xf numFmtId="0" fontId="18" fillId="7" borderId="1" xfId="0" applyNumberFormat="1" applyFont="1" applyFill="1" applyBorder="1" applyAlignment="1">
      <alignment horizontal="center" vertical="top" wrapText="1"/>
    </xf>
    <xf numFmtId="9" fontId="18" fillId="12" borderId="1" xfId="0" applyNumberFormat="1" applyFont="1" applyFill="1" applyBorder="1" applyAlignment="1">
      <alignment horizontal="center" vertical="top" wrapText="1"/>
    </xf>
    <xf numFmtId="0" fontId="18" fillId="12" borderId="1" xfId="0" applyNumberFormat="1" applyFont="1" applyFill="1" applyBorder="1" applyAlignment="1">
      <alignment horizontal="center" vertical="top" wrapText="1"/>
    </xf>
    <xf numFmtId="49" fontId="38" fillId="20" borderId="5" xfId="0" applyNumberFormat="1" applyFont="1" applyFill="1" applyBorder="1" applyAlignment="1">
      <alignment horizontal="left" vertical="top" wrapText="1"/>
    </xf>
    <xf numFmtId="0" fontId="17" fillId="0" borderId="34" xfId="0" applyFont="1" applyBorder="1" applyAlignment="1">
      <alignment vertical="top" wrapText="1"/>
    </xf>
    <xf numFmtId="0" fontId="17" fillId="0" borderId="18" xfId="0" applyFont="1" applyBorder="1" applyAlignment="1">
      <alignment vertical="top"/>
    </xf>
    <xf numFmtId="0" fontId="17" fillId="0" borderId="5" xfId="0" applyFont="1" applyBorder="1" applyAlignment="1">
      <alignment horizontal="left" vertical="top" wrapText="1"/>
    </xf>
    <xf numFmtId="0" fontId="17" fillId="0" borderId="2" xfId="0" applyFont="1" applyBorder="1" applyAlignment="1">
      <alignment vertical="top" wrapText="1"/>
    </xf>
    <xf numFmtId="0" fontId="17" fillId="0" borderId="35" xfId="0" applyFont="1" applyBorder="1" applyAlignment="1">
      <alignment horizontal="left" vertical="top" wrapText="1"/>
    </xf>
    <xf numFmtId="0" fontId="17" fillId="0" borderId="36" xfId="0" applyFont="1" applyBorder="1" applyAlignment="1">
      <alignment horizontal="left" vertical="top" wrapText="1"/>
    </xf>
    <xf numFmtId="0" fontId="17" fillId="0" borderId="1" xfId="0" applyFont="1" applyBorder="1" applyAlignment="1">
      <alignment horizontal="center" vertical="top"/>
    </xf>
    <xf numFmtId="0" fontId="18" fillId="0" borderId="8" xfId="0" applyFont="1" applyFill="1" applyBorder="1" applyAlignment="1">
      <alignment vertical="top" wrapText="1"/>
    </xf>
    <xf numFmtId="0" fontId="18" fillId="0" borderId="10" xfId="0" applyFont="1" applyFill="1" applyBorder="1" applyAlignment="1">
      <alignment vertical="top" wrapText="1"/>
    </xf>
    <xf numFmtId="0" fontId="18" fillId="0" borderId="13" xfId="0" applyFont="1" applyFill="1" applyBorder="1" applyAlignment="1">
      <alignment vertical="top" wrapText="1"/>
    </xf>
    <xf numFmtId="0" fontId="18" fillId="0" borderId="14" xfId="0" applyFont="1" applyFill="1" applyBorder="1" applyAlignment="1">
      <alignment vertical="top" wrapText="1"/>
    </xf>
    <xf numFmtId="0" fontId="18" fillId="0" borderId="15" xfId="0" applyFont="1" applyFill="1" applyBorder="1" applyAlignment="1">
      <alignment vertical="top" wrapText="1"/>
    </xf>
    <xf numFmtId="0" fontId="18" fillId="0" borderId="17" xfId="0" applyFont="1" applyFill="1" applyBorder="1" applyAlignment="1">
      <alignment vertical="top" wrapText="1"/>
    </xf>
    <xf numFmtId="4" fontId="18" fillId="7" borderId="3" xfId="0" applyNumberFormat="1" applyFont="1" applyFill="1" applyBorder="1" applyAlignment="1">
      <alignment horizontal="left" vertical="top" wrapText="1"/>
    </xf>
    <xf numFmtId="49" fontId="38" fillId="7" borderId="1" xfId="0" applyNumberFormat="1" applyFont="1" applyFill="1" applyBorder="1" applyAlignment="1">
      <alignment horizontal="left" vertical="top" wrapText="1"/>
    </xf>
    <xf numFmtId="0" fontId="17" fillId="2" borderId="34" xfId="0" applyNumberFormat="1" applyFont="1" applyFill="1" applyBorder="1" applyAlignment="1">
      <alignment horizontal="center" vertical="top" wrapText="1"/>
    </xf>
    <xf numFmtId="0" fontId="17" fillId="2" borderId="18" xfId="0" applyNumberFormat="1" applyFont="1" applyFill="1" applyBorder="1" applyAlignment="1">
      <alignment horizontal="center" vertical="top" wrapText="1"/>
    </xf>
    <xf numFmtId="0" fontId="17" fillId="0" borderId="1" xfId="0" applyNumberFormat="1" applyFont="1" applyBorder="1" applyAlignment="1">
      <alignment horizontal="center" vertical="top" wrapText="1"/>
    </xf>
    <xf numFmtId="0" fontId="17" fillId="2" borderId="5" xfId="0" applyNumberFormat="1" applyFont="1" applyFill="1" applyBorder="1" applyAlignment="1">
      <alignment horizontal="left" vertical="top" wrapText="1"/>
    </xf>
    <xf numFmtId="0" fontId="17" fillId="2" borderId="3" xfId="0" applyNumberFormat="1" applyFont="1" applyFill="1" applyBorder="1" applyAlignment="1">
      <alignment horizontal="left" vertical="top" wrapText="1"/>
    </xf>
    <xf numFmtId="0" fontId="17" fillId="2" borderId="2" xfId="0" applyNumberFormat="1" applyFont="1" applyFill="1" applyBorder="1" applyAlignment="1">
      <alignment horizontal="left" vertical="top" wrapText="1"/>
    </xf>
    <xf numFmtId="9" fontId="19" fillId="0" borderId="5" xfId="0" applyNumberFormat="1" applyFont="1" applyBorder="1" applyAlignment="1">
      <alignment horizontal="center" vertical="top"/>
    </xf>
    <xf numFmtId="9" fontId="19" fillId="0" borderId="3" xfId="0" applyNumberFormat="1" applyFont="1" applyBorder="1" applyAlignment="1">
      <alignment horizontal="center" vertical="top"/>
    </xf>
    <xf numFmtId="9" fontId="19" fillId="0" borderId="2" xfId="0" applyNumberFormat="1" applyFont="1" applyBorder="1" applyAlignment="1">
      <alignment horizontal="center" vertical="top"/>
    </xf>
    <xf numFmtId="0" fontId="17" fillId="2" borderId="18" xfId="0" applyFont="1" applyFill="1" applyBorder="1" applyAlignment="1">
      <alignment horizontal="center" vertical="top" wrapText="1"/>
    </xf>
    <xf numFmtId="0" fontId="40" fillId="0" borderId="1" xfId="0" applyFont="1" applyBorder="1" applyAlignment="1">
      <alignment horizontal="left" vertical="top" wrapText="1"/>
    </xf>
    <xf numFmtId="0" fontId="18" fillId="0" borderId="1" xfId="0" applyFont="1" applyBorder="1" applyAlignment="1">
      <alignment vertical="top" wrapText="1"/>
    </xf>
    <xf numFmtId="0" fontId="17" fillId="0" borderId="35" xfId="0" applyFont="1" applyBorder="1" applyAlignment="1">
      <alignment horizontal="center" vertical="top" wrapText="1"/>
    </xf>
    <xf numFmtId="0" fontId="17" fillId="0" borderId="36" xfId="0" applyFont="1" applyBorder="1" applyAlignment="1">
      <alignment horizontal="center" vertical="top" wrapText="1"/>
    </xf>
    <xf numFmtId="0" fontId="17" fillId="0" borderId="34" xfId="0" applyFont="1" applyBorder="1" applyAlignment="1">
      <alignment horizontal="center" vertical="top" wrapText="1"/>
    </xf>
    <xf numFmtId="0" fontId="17" fillId="0" borderId="18" xfId="0" applyFont="1" applyBorder="1" applyAlignment="1">
      <alignment horizontal="center" vertical="top" wrapText="1"/>
    </xf>
    <xf numFmtId="49" fontId="38" fillId="7" borderId="8" xfId="0" applyNumberFormat="1" applyFont="1" applyFill="1" applyBorder="1" applyAlignment="1">
      <alignment horizontal="left" vertical="top" wrapText="1"/>
    </xf>
    <xf numFmtId="49" fontId="38" fillId="7" borderId="10" xfId="0" applyNumberFormat="1" applyFont="1" applyFill="1" applyBorder="1" applyAlignment="1">
      <alignment horizontal="left" vertical="top" wrapText="1"/>
    </xf>
    <xf numFmtId="49" fontId="38" fillId="7" borderId="13" xfId="0" applyNumberFormat="1" applyFont="1" applyFill="1" applyBorder="1" applyAlignment="1">
      <alignment horizontal="left" vertical="top" wrapText="1"/>
    </xf>
    <xf numFmtId="49" fontId="38" fillId="7" borderId="14" xfId="0" applyNumberFormat="1" applyFont="1" applyFill="1" applyBorder="1" applyAlignment="1">
      <alignment horizontal="left" vertical="top" wrapText="1"/>
    </xf>
    <xf numFmtId="49" fontId="38" fillId="7" borderId="15" xfId="0" applyNumberFormat="1" applyFont="1" applyFill="1" applyBorder="1" applyAlignment="1">
      <alignment horizontal="left" vertical="top" wrapText="1"/>
    </xf>
    <xf numFmtId="49" fontId="38" fillId="7" borderId="17" xfId="0" applyNumberFormat="1" applyFont="1" applyFill="1" applyBorder="1" applyAlignment="1">
      <alignment horizontal="left" vertical="top" wrapText="1"/>
    </xf>
    <xf numFmtId="0" fontId="17" fillId="0" borderId="35" xfId="0" applyNumberFormat="1" applyFont="1" applyBorder="1" applyAlignment="1">
      <alignment horizontal="center" vertical="top" wrapText="1"/>
    </xf>
    <xf numFmtId="0" fontId="17" fillId="0" borderId="36" xfId="0" applyNumberFormat="1" applyFont="1" applyBorder="1" applyAlignment="1">
      <alignment horizontal="center" vertical="top" wrapText="1"/>
    </xf>
    <xf numFmtId="0" fontId="17" fillId="0" borderId="5" xfId="0" applyNumberFormat="1" applyFont="1" applyFill="1" applyBorder="1" applyAlignment="1">
      <alignment horizontal="left" vertical="top" wrapText="1"/>
    </xf>
    <xf numFmtId="0" fontId="17" fillId="0" borderId="3" xfId="0" applyNumberFormat="1" applyFont="1" applyFill="1" applyBorder="1" applyAlignment="1">
      <alignment horizontal="left" vertical="top" wrapText="1"/>
    </xf>
    <xf numFmtId="0" fontId="17" fillId="0" borderId="2" xfId="0" applyNumberFormat="1" applyFont="1" applyFill="1" applyBorder="1" applyAlignment="1">
      <alignment horizontal="left" vertical="top" wrapText="1"/>
    </xf>
    <xf numFmtId="0" fontId="40" fillId="0" borderId="1" xfId="0" applyFont="1" applyBorder="1" applyAlignment="1">
      <alignment horizontal="center" vertical="top" wrapText="1"/>
    </xf>
    <xf numFmtId="0" fontId="17" fillId="0" borderId="3" xfId="0" applyFont="1" applyBorder="1" applyAlignment="1">
      <alignment horizontal="left" vertical="top" wrapText="1"/>
    </xf>
    <xf numFmtId="0" fontId="17" fillId="0" borderId="2" xfId="0" applyFont="1" applyBorder="1" applyAlignment="1">
      <alignment horizontal="left" vertical="top" wrapText="1"/>
    </xf>
    <xf numFmtId="0" fontId="18" fillId="0" borderId="1" xfId="0" applyFont="1" applyBorder="1" applyAlignment="1">
      <alignment vertical="top"/>
    </xf>
    <xf numFmtId="0" fontId="38" fillId="0" borderId="1" xfId="0" applyFont="1" applyBorder="1" applyAlignment="1">
      <alignment vertical="top"/>
    </xf>
    <xf numFmtId="0" fontId="17" fillId="0" borderId="18" xfId="0" applyNumberFormat="1" applyFont="1" applyBorder="1" applyAlignment="1">
      <alignment horizontal="center" vertical="top" wrapText="1"/>
    </xf>
    <xf numFmtId="16" fontId="17" fillId="0" borderId="18" xfId="0" applyNumberFormat="1" applyFont="1" applyBorder="1" applyAlignment="1">
      <alignment horizontal="center" vertical="top" wrapText="1"/>
    </xf>
    <xf numFmtId="0" fontId="19" fillId="2" borderId="18" xfId="0" applyFont="1" applyFill="1" applyBorder="1" applyAlignment="1">
      <alignment horizontal="center" vertical="top" wrapText="1"/>
    </xf>
    <xf numFmtId="0" fontId="38" fillId="0" borderId="10" xfId="0" applyFont="1" applyBorder="1" applyAlignment="1">
      <alignment horizontal="left" vertical="top"/>
    </xf>
    <xf numFmtId="0" fontId="38" fillId="0" borderId="13" xfId="0" applyFont="1" applyBorder="1" applyAlignment="1">
      <alignment horizontal="left" vertical="top"/>
    </xf>
    <xf numFmtId="0" fontId="38" fillId="0" borderId="14" xfId="0" applyFont="1" applyBorder="1" applyAlignment="1">
      <alignment horizontal="left" vertical="top"/>
    </xf>
    <xf numFmtId="0" fontId="38" fillId="0" borderId="15" xfId="0" applyFont="1" applyBorder="1" applyAlignment="1">
      <alignment horizontal="left" vertical="top"/>
    </xf>
    <xf numFmtId="0" fontId="38" fillId="0" borderId="17" xfId="0" applyFont="1" applyBorder="1" applyAlignment="1">
      <alignment horizontal="left" vertical="top"/>
    </xf>
    <xf numFmtId="49" fontId="38" fillId="6" borderId="1" xfId="0" applyNumberFormat="1" applyFont="1" applyFill="1" applyBorder="1" applyAlignment="1">
      <alignment horizontal="left" vertical="top" wrapText="1"/>
    </xf>
    <xf numFmtId="49" fontId="19" fillId="0" borderId="1" xfId="0" applyNumberFormat="1" applyFont="1" applyBorder="1" applyAlignment="1">
      <alignment horizontal="left" vertical="top" wrapText="1"/>
    </xf>
    <xf numFmtId="0" fontId="38" fillId="12" borderId="1" xfId="0" applyFont="1" applyFill="1" applyBorder="1" applyAlignment="1">
      <alignment horizontal="left" vertical="top" wrapText="1"/>
    </xf>
    <xf numFmtId="0" fontId="18" fillId="0" borderId="1" xfId="0" applyFont="1" applyBorder="1" applyAlignment="1">
      <alignment horizontal="center" vertical="top" wrapText="1"/>
    </xf>
    <xf numFmtId="49" fontId="38" fillId="6" borderId="1" xfId="0" applyNumberFormat="1" applyFont="1" applyFill="1" applyBorder="1" applyAlignment="1">
      <alignment vertical="top" wrapText="1"/>
    </xf>
    <xf numFmtId="49" fontId="19" fillId="0" borderId="5" xfId="0" applyNumberFormat="1" applyFont="1" applyFill="1" applyBorder="1" applyAlignment="1">
      <alignment horizontal="left" vertical="top" wrapText="1"/>
    </xf>
    <xf numFmtId="49" fontId="19" fillId="0" borderId="3" xfId="0" applyNumberFormat="1" applyFont="1" applyFill="1" applyBorder="1" applyAlignment="1">
      <alignment horizontal="left" vertical="top" wrapText="1"/>
    </xf>
    <xf numFmtId="49" fontId="19" fillId="0" borderId="2" xfId="0" applyNumberFormat="1" applyFont="1" applyFill="1" applyBorder="1" applyAlignment="1">
      <alignment horizontal="left" vertical="top" wrapText="1"/>
    </xf>
    <xf numFmtId="49" fontId="19" fillId="0" borderId="5" xfId="0" applyNumberFormat="1" applyFont="1" applyBorder="1" applyAlignment="1">
      <alignment horizontal="left" vertical="top" wrapText="1"/>
    </xf>
    <xf numFmtId="49" fontId="19" fillId="0" borderId="3" xfId="0" applyNumberFormat="1" applyFont="1" applyBorder="1" applyAlignment="1">
      <alignment horizontal="left" vertical="top" wrapText="1"/>
    </xf>
    <xf numFmtId="49" fontId="19" fillId="0" borderId="2" xfId="0" applyNumberFormat="1" applyFont="1" applyBorder="1" applyAlignment="1">
      <alignment horizontal="left" vertical="top" wrapText="1"/>
    </xf>
    <xf numFmtId="49" fontId="19" fillId="0" borderId="1" xfId="0" applyNumberFormat="1" applyFont="1" applyBorder="1" applyAlignment="1">
      <alignment vertical="top" wrapText="1"/>
    </xf>
    <xf numFmtId="0" fontId="38" fillId="6" borderId="1" xfId="0" applyFont="1" applyFill="1" applyBorder="1" applyAlignment="1">
      <alignment vertical="top" wrapText="1"/>
    </xf>
    <xf numFmtId="0" fontId="19" fillId="0" borderId="0" xfId="0" applyFont="1" applyAlignment="1">
      <alignment horizontal="right" vertical="top"/>
    </xf>
    <xf numFmtId="0" fontId="38" fillId="0" borderId="0" xfId="0" applyFont="1" applyBorder="1" applyAlignment="1">
      <alignment horizontal="center" vertical="top"/>
    </xf>
    <xf numFmtId="0" fontId="38" fillId="0" borderId="1" xfId="0" applyFont="1" applyBorder="1" applyAlignment="1">
      <alignment horizontal="center" vertical="top" wrapText="1"/>
    </xf>
    <xf numFmtId="3" fontId="5" fillId="0" borderId="16" xfId="0" applyNumberFormat="1" applyFont="1" applyBorder="1" applyAlignment="1">
      <alignment horizontal="center" vertical="top"/>
    </xf>
    <xf numFmtId="0" fontId="5" fillId="0" borderId="16" xfId="0" applyFont="1" applyBorder="1" applyAlignment="1">
      <alignment horizontal="center" vertical="top"/>
    </xf>
    <xf numFmtId="3" fontId="38" fillId="0" borderId="1" xfId="0" applyNumberFormat="1" applyFont="1" applyBorder="1" applyAlignment="1">
      <alignment horizontal="center" vertical="top" wrapText="1"/>
    </xf>
    <xf numFmtId="0" fontId="38" fillId="0" borderId="8" xfId="0" applyFont="1" applyBorder="1" applyAlignment="1">
      <alignment horizontal="center" vertical="top" wrapText="1"/>
    </xf>
    <xf numFmtId="0" fontId="38" fillId="0" borderId="10" xfId="0" applyFont="1" applyBorder="1" applyAlignment="1">
      <alignment horizontal="center" vertical="top" wrapText="1"/>
    </xf>
    <xf numFmtId="0" fontId="38" fillId="0" borderId="15" xfId="0" applyFont="1" applyBorder="1" applyAlignment="1">
      <alignment horizontal="center" vertical="top" wrapText="1"/>
    </xf>
    <xf numFmtId="0" fontId="38" fillId="0" borderId="17" xfId="0" applyFont="1" applyBorder="1" applyAlignment="1">
      <alignment horizontal="center" vertical="top" wrapText="1"/>
    </xf>
    <xf numFmtId="0" fontId="55" fillId="0" borderId="3" xfId="0" applyFont="1" applyFill="1" applyBorder="1" applyAlignment="1">
      <alignment horizontal="left" vertical="top" wrapText="1"/>
    </xf>
    <xf numFmtId="0" fontId="55" fillId="0" borderId="2" xfId="0" applyFont="1" applyFill="1" applyBorder="1" applyAlignment="1">
      <alignment horizontal="left" vertical="top" wrapText="1"/>
    </xf>
    <xf numFmtId="9" fontId="17" fillId="0" borderId="1" xfId="0" applyNumberFormat="1" applyFont="1" applyFill="1" applyBorder="1" applyAlignment="1">
      <alignment vertical="top" wrapText="1"/>
    </xf>
    <xf numFmtId="10" fontId="17" fillId="0" borderId="5" xfId="0" applyNumberFormat="1" applyFont="1" applyFill="1" applyBorder="1" applyAlignment="1">
      <alignment horizontal="left" vertical="top"/>
    </xf>
    <xf numFmtId="10" fontId="17" fillId="0" borderId="3" xfId="0" applyNumberFormat="1" applyFont="1" applyFill="1" applyBorder="1" applyAlignment="1">
      <alignment horizontal="left" vertical="top"/>
    </xf>
    <xf numFmtId="10" fontId="17" fillId="0" borderId="2" xfId="0" applyNumberFormat="1" applyFont="1" applyFill="1" applyBorder="1" applyAlignment="1">
      <alignment horizontal="left" vertical="top"/>
    </xf>
    <xf numFmtId="0" fontId="38" fillId="0" borderId="1" xfId="0" applyFont="1" applyBorder="1" applyAlignment="1">
      <alignment horizontal="left" vertical="top"/>
    </xf>
    <xf numFmtId="0" fontId="38" fillId="0" borderId="8" xfId="0" applyNumberFormat="1" applyFont="1" applyFill="1" applyBorder="1" applyAlignment="1">
      <alignment horizontal="left" vertical="top" wrapText="1"/>
    </xf>
    <xf numFmtId="0" fontId="38" fillId="0" borderId="10" xfId="0" applyNumberFormat="1" applyFont="1" applyFill="1" applyBorder="1" applyAlignment="1">
      <alignment horizontal="left" vertical="top" wrapText="1"/>
    </xf>
    <xf numFmtId="0" fontId="38" fillId="0" borderId="13" xfId="0" applyNumberFormat="1" applyFont="1" applyFill="1" applyBorder="1" applyAlignment="1">
      <alignment horizontal="left" vertical="top" wrapText="1"/>
    </xf>
    <xf numFmtId="0" fontId="38" fillId="0" borderId="14" xfId="0" applyNumberFormat="1" applyFont="1" applyFill="1" applyBorder="1" applyAlignment="1">
      <alignment horizontal="left" vertical="top" wrapText="1"/>
    </xf>
    <xf numFmtId="0" fontId="38" fillId="0" borderId="15" xfId="0" applyNumberFormat="1" applyFont="1" applyFill="1" applyBorder="1" applyAlignment="1">
      <alignment horizontal="left" vertical="top" wrapText="1"/>
    </xf>
    <xf numFmtId="0" fontId="38" fillId="0" borderId="17" xfId="0" applyNumberFormat="1" applyFont="1" applyFill="1" applyBorder="1" applyAlignment="1">
      <alignment horizontal="left" vertical="top" wrapText="1"/>
    </xf>
    <xf numFmtId="2" fontId="17" fillId="2" borderId="6" xfId="0" applyNumberFormat="1" applyFont="1" applyFill="1" applyBorder="1" applyAlignment="1">
      <alignment horizontal="left" vertical="top"/>
    </xf>
    <xf numFmtId="2" fontId="17" fillId="2" borderId="11" xfId="0" applyNumberFormat="1" applyFont="1" applyFill="1" applyBorder="1" applyAlignment="1">
      <alignment horizontal="left" vertical="top"/>
    </xf>
    <xf numFmtId="2" fontId="17" fillId="2" borderId="5" xfId="0" applyNumberFormat="1" applyFont="1" applyFill="1" applyBorder="1" applyAlignment="1">
      <alignment horizontal="center" vertical="top"/>
    </xf>
    <xf numFmtId="2" fontId="17" fillId="2" borderId="3" xfId="0" applyNumberFormat="1" applyFont="1" applyFill="1" applyBorder="1" applyAlignment="1">
      <alignment horizontal="center" vertical="top"/>
    </xf>
    <xf numFmtId="2" fontId="17" fillId="2" borderId="2" xfId="0" applyNumberFormat="1" applyFont="1" applyFill="1" applyBorder="1" applyAlignment="1">
      <alignment horizontal="center" vertical="top"/>
    </xf>
    <xf numFmtId="2" fontId="17" fillId="2" borderId="5" xfId="0" applyNumberFormat="1" applyFont="1" applyFill="1" applyBorder="1" applyAlignment="1">
      <alignment horizontal="left" vertical="top" wrapText="1"/>
    </xf>
    <xf numFmtId="2" fontId="17" fillId="2" borderId="3" xfId="0" applyNumberFormat="1" applyFont="1" applyFill="1" applyBorder="1" applyAlignment="1">
      <alignment horizontal="left" vertical="top" wrapText="1"/>
    </xf>
    <xf numFmtId="2" fontId="17" fillId="2" borderId="2" xfId="0" applyNumberFormat="1" applyFont="1" applyFill="1" applyBorder="1" applyAlignment="1">
      <alignment horizontal="left" vertical="top" wrapText="1"/>
    </xf>
    <xf numFmtId="9" fontId="39" fillId="13" borderId="1" xfId="9" applyFont="1" applyFill="1" applyBorder="1" applyAlignment="1">
      <alignment horizontal="center" vertical="top"/>
    </xf>
    <xf numFmtId="49" fontId="17" fillId="2" borderId="1" xfId="0" applyNumberFormat="1" applyFont="1" applyFill="1" applyBorder="1" applyAlignment="1">
      <alignment horizontal="center" vertical="top" wrapText="1"/>
    </xf>
    <xf numFmtId="0" fontId="17" fillId="2" borderId="5" xfId="0" applyFont="1" applyFill="1" applyBorder="1" applyAlignment="1">
      <alignment vertical="top" wrapText="1"/>
    </xf>
    <xf numFmtId="0" fontId="17" fillId="2" borderId="3" xfId="0" applyFont="1" applyFill="1" applyBorder="1" applyAlignment="1">
      <alignment vertical="top" wrapText="1"/>
    </xf>
    <xf numFmtId="0" fontId="17" fillId="2" borderId="2" xfId="0" applyFont="1" applyFill="1" applyBorder="1" applyAlignment="1">
      <alignment vertical="top" wrapText="1"/>
    </xf>
    <xf numFmtId="0" fontId="17" fillId="0" borderId="5" xfId="0" applyNumberFormat="1" applyFont="1" applyFill="1" applyBorder="1" applyAlignment="1">
      <alignment horizontal="center" vertical="top" wrapText="1"/>
    </xf>
    <xf numFmtId="0" fontId="17" fillId="0" borderId="3" xfId="0" applyNumberFormat="1" applyFont="1" applyFill="1" applyBorder="1" applyAlignment="1">
      <alignment horizontal="center" vertical="top" wrapText="1"/>
    </xf>
    <xf numFmtId="0" fontId="17" fillId="0" borderId="2" xfId="0" applyNumberFormat="1" applyFont="1" applyFill="1" applyBorder="1" applyAlignment="1">
      <alignment horizontal="center" vertical="top" wrapText="1"/>
    </xf>
    <xf numFmtId="0" fontId="46" fillId="0" borderId="1" xfId="0" applyFont="1" applyFill="1" applyBorder="1" applyAlignment="1">
      <alignment horizontal="left" vertical="top" wrapText="1"/>
    </xf>
    <xf numFmtId="0" fontId="17" fillId="2" borderId="6" xfId="0" applyFont="1" applyFill="1" applyBorder="1" applyAlignment="1">
      <alignment horizontal="left" vertical="top"/>
    </xf>
    <xf numFmtId="0" fontId="17" fillId="2" borderId="11" xfId="0" applyFont="1" applyFill="1" applyBorder="1" applyAlignment="1">
      <alignment horizontal="left" vertical="top"/>
    </xf>
    <xf numFmtId="49" fontId="19" fillId="2" borderId="6" xfId="0" applyNumberFormat="1" applyFont="1" applyFill="1" applyBorder="1" applyAlignment="1">
      <alignment horizontal="left" vertical="top" wrapText="1"/>
    </xf>
    <xf numFmtId="49" fontId="19" fillId="2" borderId="11" xfId="0" applyNumberFormat="1" applyFont="1" applyFill="1" applyBorder="1" applyAlignment="1">
      <alignment horizontal="left" vertical="top" wrapText="1"/>
    </xf>
    <xf numFmtId="9" fontId="17" fillId="6" borderId="1" xfId="0" applyNumberFormat="1" applyFont="1" applyFill="1" applyBorder="1" applyAlignment="1">
      <alignment horizontal="left" vertical="top" wrapText="1"/>
    </xf>
    <xf numFmtId="0" fontId="38" fillId="0" borderId="1" xfId="0" applyNumberFormat="1" applyFont="1" applyFill="1" applyBorder="1" applyAlignment="1">
      <alignment horizontal="center" vertical="top" wrapText="1"/>
    </xf>
    <xf numFmtId="0" fontId="17" fillId="2" borderId="13" xfId="0" applyFont="1" applyFill="1" applyBorder="1" applyAlignment="1">
      <alignment horizontal="left" vertical="top" wrapText="1"/>
    </xf>
    <xf numFmtId="0" fontId="17" fillId="2" borderId="0" xfId="0" applyFont="1" applyFill="1" applyBorder="1" applyAlignment="1">
      <alignment horizontal="left" vertical="top" wrapText="1"/>
    </xf>
    <xf numFmtId="0" fontId="17" fillId="2" borderId="6" xfId="0" applyFont="1" applyFill="1" applyBorder="1" applyAlignment="1">
      <alignment horizontal="left" vertical="top" wrapText="1"/>
    </xf>
    <xf numFmtId="0" fontId="38" fillId="2" borderId="1" xfId="0" applyFont="1" applyFill="1" applyBorder="1" applyAlignment="1">
      <alignment horizontal="center" vertical="top"/>
    </xf>
    <xf numFmtId="1" fontId="19" fillId="2" borderId="1" xfId="0" applyNumberFormat="1" applyFont="1" applyFill="1" applyBorder="1" applyAlignment="1">
      <alignment horizontal="center" vertical="top" wrapText="1"/>
    </xf>
    <xf numFmtId="0" fontId="17" fillId="2" borderId="1" xfId="0" applyFont="1" applyFill="1" applyBorder="1" applyAlignment="1">
      <alignment horizontal="center" vertical="top" wrapText="1"/>
    </xf>
    <xf numFmtId="1" fontId="38" fillId="2" borderId="1" xfId="0" applyNumberFormat="1" applyFont="1" applyFill="1" applyBorder="1" applyAlignment="1">
      <alignment horizontal="center" vertical="top" wrapText="1"/>
    </xf>
    <xf numFmtId="49" fontId="17" fillId="2" borderId="1" xfId="0" applyNumberFormat="1" applyFont="1" applyFill="1" applyBorder="1" applyAlignment="1">
      <alignment horizontal="left" vertical="top" wrapText="1"/>
    </xf>
    <xf numFmtId="2" fontId="19" fillId="2" borderId="1" xfId="0" applyNumberFormat="1" applyFont="1" applyFill="1" applyBorder="1" applyAlignment="1">
      <alignment horizontal="center" vertical="top" wrapText="1"/>
    </xf>
    <xf numFmtId="166" fontId="19" fillId="2" borderId="1" xfId="0" applyNumberFormat="1" applyFont="1" applyFill="1" applyBorder="1" applyAlignment="1">
      <alignment horizontal="right" vertical="top" wrapText="1"/>
    </xf>
    <xf numFmtId="0" fontId="19" fillId="6" borderId="1" xfId="0" applyFont="1" applyFill="1" applyBorder="1" applyAlignment="1">
      <alignment horizontal="center" vertical="top" wrapText="1"/>
    </xf>
    <xf numFmtId="0" fontId="19" fillId="11" borderId="5" xfId="0" applyFont="1" applyFill="1" applyBorder="1" applyAlignment="1">
      <alignment horizontal="right" vertical="top" wrapText="1"/>
    </xf>
    <xf numFmtId="0" fontId="47" fillId="11" borderId="3" xfId="0" applyFont="1" applyFill="1" applyBorder="1" applyAlignment="1">
      <alignment horizontal="right" vertical="top" wrapText="1"/>
    </xf>
    <xf numFmtId="0" fontId="47" fillId="11" borderId="2" xfId="0" applyFont="1" applyFill="1" applyBorder="1" applyAlignment="1">
      <alignment horizontal="right" vertical="top" wrapText="1"/>
    </xf>
    <xf numFmtId="0" fontId="17" fillId="6" borderId="1" xfId="0" applyFont="1" applyFill="1" applyBorder="1" applyAlignment="1">
      <alignment vertical="top" wrapText="1"/>
    </xf>
    <xf numFmtId="0" fontId="19" fillId="6" borderId="1" xfId="0" applyFont="1" applyFill="1" applyBorder="1" applyAlignment="1">
      <alignment vertical="top" wrapText="1"/>
    </xf>
    <xf numFmtId="1" fontId="38" fillId="2" borderId="1" xfId="0" applyNumberFormat="1" applyFont="1" applyFill="1" applyBorder="1" applyAlignment="1">
      <alignment horizontal="left" vertical="top" wrapText="1"/>
    </xf>
    <xf numFmtId="3" fontId="38" fillId="0" borderId="0" xfId="0" applyNumberFormat="1" applyFont="1" applyFill="1" applyBorder="1" applyAlignment="1" applyProtection="1">
      <alignment horizontal="right" vertical="top" wrapText="1"/>
    </xf>
    <xf numFmtId="0" fontId="17" fillId="0" borderId="5" xfId="7" applyFont="1" applyFill="1" applyBorder="1" applyAlignment="1">
      <alignment horizontal="left" vertical="top" wrapText="1"/>
    </xf>
    <xf numFmtId="0" fontId="17" fillId="0" borderId="3" xfId="7" applyFont="1" applyFill="1" applyBorder="1" applyAlignment="1">
      <alignment horizontal="left" vertical="top" wrapText="1"/>
    </xf>
    <xf numFmtId="0" fontId="17" fillId="0" borderId="2" xfId="7" applyFont="1" applyFill="1" applyBorder="1" applyAlignment="1">
      <alignment horizontal="left" vertical="top" wrapText="1"/>
    </xf>
    <xf numFmtId="0" fontId="18" fillId="11" borderId="8" xfId="0" applyFont="1" applyFill="1" applyBorder="1" applyAlignment="1">
      <alignment horizontal="left" vertical="top" wrapText="1"/>
    </xf>
    <xf numFmtId="0" fontId="18" fillId="11" borderId="10" xfId="0" applyFont="1" applyFill="1" applyBorder="1" applyAlignment="1">
      <alignment horizontal="left" vertical="top" wrapText="1"/>
    </xf>
    <xf numFmtId="0" fontId="18" fillId="11" borderId="13" xfId="0" applyFont="1" applyFill="1" applyBorder="1" applyAlignment="1">
      <alignment horizontal="left" vertical="top" wrapText="1"/>
    </xf>
    <xf numFmtId="0" fontId="18" fillId="11" borderId="14" xfId="0" applyFont="1" applyFill="1" applyBorder="1" applyAlignment="1">
      <alignment horizontal="left" vertical="top" wrapText="1"/>
    </xf>
    <xf numFmtId="0" fontId="18" fillId="11" borderId="15" xfId="0" applyFont="1" applyFill="1" applyBorder="1" applyAlignment="1">
      <alignment horizontal="left" vertical="top" wrapText="1"/>
    </xf>
    <xf numFmtId="0" fontId="18" fillId="11" borderId="17" xfId="0" applyFont="1" applyFill="1" applyBorder="1" applyAlignment="1">
      <alignment horizontal="left" vertical="top" wrapText="1"/>
    </xf>
    <xf numFmtId="0" fontId="38" fillId="11" borderId="1" xfId="0" applyFont="1" applyFill="1" applyBorder="1" applyAlignment="1">
      <alignment horizontal="right" vertical="top" wrapText="1"/>
    </xf>
    <xf numFmtId="0" fontId="10" fillId="16" borderId="5" xfId="0" applyNumberFormat="1" applyFont="1" applyFill="1" applyBorder="1" applyAlignment="1">
      <alignment horizontal="center" vertical="top"/>
    </xf>
    <xf numFmtId="0" fontId="10" fillId="16" borderId="3" xfId="0" applyNumberFormat="1" applyFont="1" applyFill="1" applyBorder="1" applyAlignment="1">
      <alignment horizontal="center" vertical="top"/>
    </xf>
    <xf numFmtId="0" fontId="10" fillId="16" borderId="2" xfId="0" applyNumberFormat="1" applyFont="1" applyFill="1" applyBorder="1" applyAlignment="1">
      <alignment horizontal="center" vertical="top"/>
    </xf>
    <xf numFmtId="0" fontId="13" fillId="16" borderId="6" xfId="0" applyNumberFormat="1" applyFont="1" applyFill="1" applyBorder="1" applyAlignment="1">
      <alignment horizontal="center" vertical="top" wrapText="1"/>
    </xf>
    <xf numFmtId="0" fontId="13" fillId="16" borderId="11" xfId="0" applyNumberFormat="1" applyFont="1" applyFill="1" applyBorder="1" applyAlignment="1">
      <alignment horizontal="center" vertical="top" wrapText="1"/>
    </xf>
    <xf numFmtId="0" fontId="13" fillId="16" borderId="7" xfId="0" applyNumberFormat="1" applyFont="1" applyFill="1" applyBorder="1" applyAlignment="1">
      <alignment horizontal="center" vertical="top" wrapText="1"/>
    </xf>
    <xf numFmtId="0" fontId="22" fillId="14" borderId="12" xfId="0" applyNumberFormat="1" applyFont="1" applyFill="1" applyBorder="1" applyAlignment="1">
      <alignment horizontal="center" vertical="top" wrapText="1"/>
    </xf>
    <xf numFmtId="0" fontId="22" fillId="14" borderId="10" xfId="0" applyNumberFormat="1" applyFont="1" applyFill="1" applyBorder="1" applyAlignment="1">
      <alignment horizontal="center" vertical="top" wrapText="1"/>
    </xf>
    <xf numFmtId="0" fontId="10" fillId="17" borderId="1" xfId="0" applyNumberFormat="1" applyFont="1" applyFill="1" applyBorder="1" applyAlignment="1">
      <alignment horizontal="center" vertical="top" wrapText="1"/>
    </xf>
    <xf numFmtId="0" fontId="13" fillId="17" borderId="6" xfId="0" applyNumberFormat="1" applyFont="1" applyFill="1" applyBorder="1" applyAlignment="1">
      <alignment horizontal="center" vertical="top" wrapText="1"/>
    </xf>
    <xf numFmtId="0" fontId="13" fillId="17" borderId="11" xfId="0" applyNumberFormat="1" applyFont="1" applyFill="1" applyBorder="1" applyAlignment="1">
      <alignment horizontal="center" vertical="top" wrapText="1"/>
    </xf>
    <xf numFmtId="0" fontId="13" fillId="17" borderId="7" xfId="0" applyNumberFormat="1" applyFont="1" applyFill="1" applyBorder="1" applyAlignment="1">
      <alignment horizontal="center" vertical="top" wrapText="1"/>
    </xf>
    <xf numFmtId="0" fontId="7" fillId="16" borderId="5" xfId="0" applyNumberFormat="1" applyFont="1" applyFill="1" applyBorder="1" applyAlignment="1">
      <alignment horizontal="center" vertical="top"/>
    </xf>
    <xf numFmtId="0" fontId="13" fillId="17" borderId="6" xfId="0" applyNumberFormat="1" applyFont="1" applyFill="1" applyBorder="1" applyAlignment="1">
      <alignment horizontal="left" vertical="top" wrapText="1"/>
    </xf>
    <xf numFmtId="0" fontId="13" fillId="17" borderId="11" xfId="0" applyNumberFormat="1" applyFont="1" applyFill="1" applyBorder="1" applyAlignment="1">
      <alignment horizontal="left" vertical="top" wrapText="1"/>
    </xf>
    <xf numFmtId="0" fontId="13" fillId="17" borderId="7" xfId="0" applyNumberFormat="1" applyFont="1" applyFill="1" applyBorder="1" applyAlignment="1">
      <alignment horizontal="left" vertical="top" wrapText="1"/>
    </xf>
    <xf numFmtId="0" fontId="13" fillId="16" borderId="6" xfId="0" applyNumberFormat="1" applyFont="1" applyFill="1" applyBorder="1" applyAlignment="1">
      <alignment horizontal="left" vertical="top" wrapText="1"/>
    </xf>
    <xf numFmtId="0" fontId="13" fillId="16" borderId="11" xfId="0" applyNumberFormat="1" applyFont="1" applyFill="1" applyBorder="1" applyAlignment="1">
      <alignment horizontal="left" vertical="top" wrapText="1"/>
    </xf>
    <xf numFmtId="0" fontId="13" fillId="16" borderId="7" xfId="0" applyNumberFormat="1" applyFont="1" applyFill="1" applyBorder="1" applyAlignment="1">
      <alignment horizontal="left" vertical="top" wrapText="1"/>
    </xf>
    <xf numFmtId="0" fontId="22" fillId="14" borderId="12" xfId="0" applyNumberFormat="1" applyFont="1" applyFill="1" applyBorder="1" applyAlignment="1">
      <alignment horizontal="left" vertical="top" wrapText="1"/>
    </xf>
    <xf numFmtId="0" fontId="22" fillId="14" borderId="10" xfId="0" applyNumberFormat="1" applyFont="1" applyFill="1" applyBorder="1" applyAlignment="1">
      <alignment horizontal="left" vertical="top" wrapText="1"/>
    </xf>
    <xf numFmtId="0" fontId="7" fillId="17" borderId="5" xfId="0" applyNumberFormat="1" applyFont="1" applyFill="1" applyBorder="1" applyAlignment="1">
      <alignment horizontal="center" vertical="top"/>
    </xf>
    <xf numFmtId="0" fontId="10" fillId="17" borderId="2" xfId="0" applyNumberFormat="1" applyFont="1" applyFill="1" applyBorder="1" applyAlignment="1">
      <alignment horizontal="center" vertical="top"/>
    </xf>
    <xf numFmtId="0" fontId="10" fillId="18" borderId="5" xfId="0" applyNumberFormat="1" applyFont="1" applyFill="1" applyBorder="1" applyAlignment="1">
      <alignment horizontal="center" vertical="top"/>
    </xf>
    <xf numFmtId="0" fontId="10" fillId="18" borderId="2" xfId="0" applyNumberFormat="1" applyFont="1" applyFill="1" applyBorder="1" applyAlignment="1">
      <alignment horizontal="center" vertical="top"/>
    </xf>
    <xf numFmtId="0" fontId="13" fillId="18" borderId="6" xfId="0" applyNumberFormat="1" applyFont="1" applyFill="1" applyBorder="1" applyAlignment="1">
      <alignment horizontal="center" vertical="top" wrapText="1"/>
    </xf>
    <xf numFmtId="0" fontId="13" fillId="18" borderId="11" xfId="0" applyNumberFormat="1" applyFont="1" applyFill="1" applyBorder="1" applyAlignment="1">
      <alignment horizontal="center" vertical="top" wrapText="1"/>
    </xf>
    <xf numFmtId="0" fontId="13" fillId="18" borderId="7" xfId="0" applyNumberFormat="1" applyFont="1" applyFill="1" applyBorder="1" applyAlignment="1">
      <alignment horizontal="center" vertical="top" wrapText="1"/>
    </xf>
    <xf numFmtId="0" fontId="10" fillId="17" borderId="5" xfId="0" applyNumberFormat="1" applyFont="1" applyFill="1" applyBorder="1" applyAlignment="1">
      <alignment horizontal="center" vertical="top"/>
    </xf>
    <xf numFmtId="0" fontId="7" fillId="0" borderId="0" xfId="0" applyFont="1" applyAlignment="1">
      <alignment horizontal="right" vertical="top"/>
    </xf>
    <xf numFmtId="0" fontId="7" fillId="17" borderId="1" xfId="0" applyNumberFormat="1" applyFont="1" applyFill="1" applyBorder="1" applyAlignment="1">
      <alignment horizontal="center" vertical="top"/>
    </xf>
    <xf numFmtId="0" fontId="10" fillId="17" borderId="1" xfId="0" applyNumberFormat="1" applyFont="1" applyFill="1" applyBorder="1" applyAlignment="1">
      <alignment horizontal="center" vertical="top"/>
    </xf>
    <xf numFmtId="0" fontId="10" fillId="0" borderId="1" xfId="0" applyFont="1" applyBorder="1" applyAlignment="1">
      <alignment horizontal="center" vertical="top" wrapText="1"/>
    </xf>
    <xf numFmtId="0" fontId="51" fillId="0" borderId="1" xfId="0" applyFont="1" applyBorder="1" applyAlignment="1">
      <alignment horizontal="center" vertical="top" wrapText="1"/>
    </xf>
    <xf numFmtId="0" fontId="22" fillId="14" borderId="1" xfId="0" applyNumberFormat="1" applyFont="1" applyFill="1" applyBorder="1" applyAlignment="1">
      <alignment horizontal="center" vertical="top" wrapText="1"/>
    </xf>
    <xf numFmtId="0" fontId="7" fillId="17" borderId="1" xfId="0" applyNumberFormat="1" applyFont="1" applyFill="1" applyBorder="1" applyAlignment="1">
      <alignment horizontal="left" vertical="top"/>
    </xf>
    <xf numFmtId="0" fontId="7" fillId="17" borderId="1" xfId="0" applyNumberFormat="1" applyFont="1" applyFill="1" applyBorder="1" applyAlignment="1">
      <alignment horizontal="left" vertical="top" wrapText="1"/>
    </xf>
    <xf numFmtId="0" fontId="10" fillId="17" borderId="3" xfId="0" applyNumberFormat="1" applyFont="1" applyFill="1" applyBorder="1" applyAlignment="1">
      <alignment horizontal="center" vertical="top"/>
    </xf>
    <xf numFmtId="0" fontId="6" fillId="0" borderId="1" xfId="0" applyFont="1" applyFill="1" applyBorder="1" applyAlignment="1">
      <alignment horizontal="left" vertical="top" wrapText="1"/>
    </xf>
    <xf numFmtId="0" fontId="11" fillId="15" borderId="1" xfId="0" applyFont="1" applyFill="1" applyBorder="1" applyAlignment="1">
      <alignment horizontal="center" vertical="top" wrapText="1"/>
    </xf>
    <xf numFmtId="0" fontId="7" fillId="0" borderId="0" xfId="0" applyFont="1" applyFill="1" applyBorder="1" applyAlignment="1">
      <alignment horizontal="right" vertical="top"/>
    </xf>
    <xf numFmtId="0" fontId="9" fillId="0" borderId="1" xfId="0" applyFont="1" applyFill="1" applyBorder="1" applyAlignment="1">
      <alignment horizontal="center" vertical="top" wrapText="1"/>
    </xf>
    <xf numFmtId="0" fontId="8" fillId="0" borderId="1" xfId="0" applyFont="1" applyFill="1" applyBorder="1" applyAlignment="1">
      <alignment horizontal="center" vertical="top" wrapText="1"/>
    </xf>
    <xf numFmtId="0" fontId="6" fillId="0" borderId="1" xfId="0" applyFont="1" applyFill="1" applyBorder="1" applyAlignment="1">
      <alignment horizontal="center" vertical="top" wrapText="1"/>
    </xf>
    <xf numFmtId="0" fontId="9" fillId="0" borderId="0" xfId="0" applyFont="1" applyFill="1" applyAlignment="1">
      <alignment horizontal="center" vertical="top" wrapText="1"/>
    </xf>
    <xf numFmtId="49" fontId="13" fillId="20" borderId="1" xfId="0" applyNumberFormat="1" applyFont="1" applyFill="1" applyBorder="1" applyAlignment="1">
      <alignment horizontal="right" vertical="top"/>
    </xf>
    <xf numFmtId="0" fontId="9" fillId="0" borderId="1" xfId="0" applyFont="1" applyFill="1" applyBorder="1" applyAlignment="1">
      <alignment horizontal="left" vertical="top" wrapText="1"/>
    </xf>
    <xf numFmtId="0" fontId="33" fillId="0" borderId="1" xfId="6" applyFont="1" applyFill="1" applyBorder="1" applyAlignment="1">
      <alignment horizontal="left" vertical="top" wrapText="1"/>
    </xf>
    <xf numFmtId="49" fontId="13" fillId="19" borderId="1" xfId="0" applyNumberFormat="1" applyFont="1" applyFill="1" applyBorder="1" applyAlignment="1">
      <alignment horizontal="right" vertical="top"/>
    </xf>
    <xf numFmtId="0" fontId="33" fillId="0" borderId="1" xfId="6" applyFont="1" applyFill="1" applyBorder="1" applyAlignment="1">
      <alignment vertical="top" wrapText="1"/>
    </xf>
    <xf numFmtId="0" fontId="6" fillId="0" borderId="1" xfId="6" applyFont="1" applyFill="1" applyBorder="1" applyAlignment="1">
      <alignment horizontal="left" vertical="top" wrapText="1"/>
    </xf>
  </cellXfs>
  <cellStyles count="20">
    <cellStyle name="Excel Built-in Normal" xfId="1"/>
    <cellStyle name="Обычный" xfId="0" builtinId="0"/>
    <cellStyle name="Обычный 2" xfId="2"/>
    <cellStyle name="Обычный 2 2" xfId="3"/>
    <cellStyle name="Обычный 3" xfId="4"/>
    <cellStyle name="Обычный 4" xfId="5"/>
    <cellStyle name="Обычный 5" xfId="6"/>
    <cellStyle name="Обычный 6" xfId="7"/>
    <cellStyle name="Обычный 7" xfId="8"/>
    <cellStyle name="Процентный" xfId="9" builtinId="5"/>
    <cellStyle name="Процентный 2" xfId="10"/>
    <cellStyle name="Процентный 2 3" xfId="11"/>
    <cellStyle name="Процентный 3" xfId="12"/>
    <cellStyle name="Процентный 4" xfId="13"/>
    <cellStyle name="Процентный 5" xfId="14"/>
    <cellStyle name="Процентный 6" xfId="15"/>
    <cellStyle name="Процентный 7" xfId="16"/>
    <cellStyle name="Финансовый 2" xfId="17"/>
    <cellStyle name="Финансовый 3" xfId="18"/>
    <cellStyle name="Финансовый 4" xfId="19"/>
  </cellStyles>
  <dxfs count="5">
    <dxf>
      <font>
        <condense val="0"/>
        <extend val="0"/>
        <color indexed="9"/>
      </font>
    </dxf>
    <dxf>
      <font>
        <b val="0"/>
        <condense val="0"/>
        <extend val="0"/>
        <sz val="11"/>
        <color indexed="20"/>
      </font>
      <fill>
        <patternFill patternType="solid">
          <fgColor indexed="29"/>
          <bgColor indexed="45"/>
        </patternFill>
      </fill>
    </dxf>
    <dxf>
      <font>
        <b val="0"/>
        <condense val="0"/>
        <extend val="0"/>
        <sz val="11"/>
        <color indexed="9"/>
      </font>
    </dxf>
    <dxf>
      <font>
        <color rgb="FF9C0006"/>
      </font>
      <fill>
        <patternFill>
          <bgColor rgb="FFFFC7CE"/>
        </patternFill>
      </fill>
    </dxf>
    <dxf>
      <font>
        <condense val="0"/>
        <extend val="0"/>
        <color indexed="9"/>
      </font>
    </dxf>
  </dxfs>
  <tableStyles count="0" defaultTableStyle="TableStyleMedium2" defaultPivotStyle="PivotStyleMedium9"/>
  <colors>
    <mruColors>
      <color rgb="FFFFFFCC"/>
      <color rgb="FFFFFF99"/>
      <color rgb="FFCCFFCC"/>
      <color rgb="FFCC99FF"/>
      <color rgb="FF3399FF"/>
      <color rgb="FF99FF99"/>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4</xdr:col>
      <xdr:colOff>0</xdr:colOff>
      <xdr:row>6</xdr:row>
      <xdr:rowOff>0</xdr:rowOff>
    </xdr:from>
    <xdr:ext cx="184731" cy="264560"/>
    <xdr:sp macro="" textlink="">
      <xdr:nvSpPr>
        <xdr:cNvPr id="2" name="TextBox 1"/>
        <xdr:cNvSpPr txBox="1"/>
      </xdr:nvSpPr>
      <xdr:spPr>
        <a:xfrm>
          <a:off x="58388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xdr:row>
      <xdr:rowOff>0</xdr:rowOff>
    </xdr:from>
    <xdr:ext cx="184731" cy="264560"/>
    <xdr:sp macro="" textlink="">
      <xdr:nvSpPr>
        <xdr:cNvPr id="3" name="TextBox 2"/>
        <xdr:cNvSpPr txBox="1"/>
      </xdr:nvSpPr>
      <xdr:spPr>
        <a:xfrm>
          <a:off x="58388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xdr:row>
      <xdr:rowOff>0</xdr:rowOff>
    </xdr:from>
    <xdr:ext cx="184731" cy="264560"/>
    <xdr:sp macro="" textlink="">
      <xdr:nvSpPr>
        <xdr:cNvPr id="4" name="TextBox 3"/>
        <xdr:cNvSpPr txBox="1"/>
      </xdr:nvSpPr>
      <xdr:spPr>
        <a:xfrm>
          <a:off x="3657600" y="143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6</xdr:row>
      <xdr:rowOff>0</xdr:rowOff>
    </xdr:from>
    <xdr:ext cx="184731" cy="264560"/>
    <xdr:sp macro="" textlink="">
      <xdr:nvSpPr>
        <xdr:cNvPr id="5" name="TextBox 4"/>
        <xdr:cNvSpPr txBox="1"/>
      </xdr:nvSpPr>
      <xdr:spPr>
        <a:xfrm>
          <a:off x="4514850" y="143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xdr:row>
      <xdr:rowOff>0</xdr:rowOff>
    </xdr:from>
    <xdr:ext cx="184731" cy="264560"/>
    <xdr:sp macro="" textlink="">
      <xdr:nvSpPr>
        <xdr:cNvPr id="6" name="TextBox 5"/>
        <xdr:cNvSpPr txBox="1"/>
      </xdr:nvSpPr>
      <xdr:spPr>
        <a:xfrm>
          <a:off x="58388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xdr:row>
      <xdr:rowOff>0</xdr:rowOff>
    </xdr:from>
    <xdr:ext cx="184731" cy="264560"/>
    <xdr:sp macro="" textlink="">
      <xdr:nvSpPr>
        <xdr:cNvPr id="7" name="TextBox 6"/>
        <xdr:cNvSpPr txBox="1"/>
      </xdr:nvSpPr>
      <xdr:spPr>
        <a:xfrm>
          <a:off x="58388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xdr:row>
      <xdr:rowOff>0</xdr:rowOff>
    </xdr:from>
    <xdr:ext cx="184731" cy="264560"/>
    <xdr:sp macro="" textlink="">
      <xdr:nvSpPr>
        <xdr:cNvPr id="8" name="TextBox 7"/>
        <xdr:cNvSpPr txBox="1"/>
      </xdr:nvSpPr>
      <xdr:spPr>
        <a:xfrm>
          <a:off x="3657600" y="143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6</xdr:row>
      <xdr:rowOff>0</xdr:rowOff>
    </xdr:from>
    <xdr:ext cx="184731" cy="264560"/>
    <xdr:sp macro="" textlink="">
      <xdr:nvSpPr>
        <xdr:cNvPr id="9" name="TextBox 8"/>
        <xdr:cNvSpPr txBox="1"/>
      </xdr:nvSpPr>
      <xdr:spPr>
        <a:xfrm>
          <a:off x="4514850" y="143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xdr:row>
      <xdr:rowOff>0</xdr:rowOff>
    </xdr:from>
    <xdr:ext cx="184731" cy="264560"/>
    <xdr:sp macro="" textlink="">
      <xdr:nvSpPr>
        <xdr:cNvPr id="10" name="TextBox 9"/>
        <xdr:cNvSpPr txBox="1"/>
      </xdr:nvSpPr>
      <xdr:spPr>
        <a:xfrm>
          <a:off x="58388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xdr:row>
      <xdr:rowOff>0</xdr:rowOff>
    </xdr:from>
    <xdr:ext cx="184731" cy="264560"/>
    <xdr:sp macro="" textlink="">
      <xdr:nvSpPr>
        <xdr:cNvPr id="11" name="TextBox 10"/>
        <xdr:cNvSpPr txBox="1"/>
      </xdr:nvSpPr>
      <xdr:spPr>
        <a:xfrm>
          <a:off x="58388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6</xdr:row>
      <xdr:rowOff>0</xdr:rowOff>
    </xdr:from>
    <xdr:ext cx="184731" cy="264560"/>
    <xdr:sp macro="" textlink="">
      <xdr:nvSpPr>
        <xdr:cNvPr id="12" name="TextBox 11"/>
        <xdr:cNvSpPr txBox="1"/>
      </xdr:nvSpPr>
      <xdr:spPr>
        <a:xfrm>
          <a:off x="3657600" y="143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6</xdr:row>
      <xdr:rowOff>0</xdr:rowOff>
    </xdr:from>
    <xdr:ext cx="184731" cy="264560"/>
    <xdr:sp macro="" textlink="">
      <xdr:nvSpPr>
        <xdr:cNvPr id="13" name="TextBox 12"/>
        <xdr:cNvSpPr txBox="1"/>
      </xdr:nvSpPr>
      <xdr:spPr>
        <a:xfrm>
          <a:off x="4514850" y="143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0</xdr:colOff>
      <xdr:row>7</xdr:row>
      <xdr:rowOff>0</xdr:rowOff>
    </xdr:from>
    <xdr:ext cx="184731" cy="264560"/>
    <xdr:sp macro="" textlink="">
      <xdr:nvSpPr>
        <xdr:cNvPr id="2" name="TextBox 1"/>
        <xdr:cNvSpPr txBox="1"/>
      </xdr:nvSpPr>
      <xdr:spPr>
        <a:xfrm>
          <a:off x="5648325" y="271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xdr:row>
      <xdr:rowOff>0</xdr:rowOff>
    </xdr:from>
    <xdr:ext cx="184731" cy="264560"/>
    <xdr:sp macro="" textlink="">
      <xdr:nvSpPr>
        <xdr:cNvPr id="3" name="TextBox 2"/>
        <xdr:cNvSpPr txBox="1"/>
      </xdr:nvSpPr>
      <xdr:spPr>
        <a:xfrm>
          <a:off x="5648325" y="271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xdr:row>
      <xdr:rowOff>0</xdr:rowOff>
    </xdr:from>
    <xdr:ext cx="184731" cy="264560"/>
    <xdr:sp macro="" textlink="">
      <xdr:nvSpPr>
        <xdr:cNvPr id="4" name="TextBox 3"/>
        <xdr:cNvSpPr txBox="1"/>
      </xdr:nvSpPr>
      <xdr:spPr>
        <a:xfrm>
          <a:off x="3695700"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7</xdr:row>
      <xdr:rowOff>0</xdr:rowOff>
    </xdr:from>
    <xdr:ext cx="184731" cy="264560"/>
    <xdr:sp macro="" textlink="">
      <xdr:nvSpPr>
        <xdr:cNvPr id="5" name="TextBox 4"/>
        <xdr:cNvSpPr txBox="1"/>
      </xdr:nvSpPr>
      <xdr:spPr>
        <a:xfrm>
          <a:off x="4429125"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xdr:row>
      <xdr:rowOff>0</xdr:rowOff>
    </xdr:from>
    <xdr:ext cx="184731" cy="264560"/>
    <xdr:sp macro="" textlink="">
      <xdr:nvSpPr>
        <xdr:cNvPr id="6" name="TextBox 5"/>
        <xdr:cNvSpPr txBox="1"/>
      </xdr:nvSpPr>
      <xdr:spPr>
        <a:xfrm>
          <a:off x="5648325" y="271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xdr:row>
      <xdr:rowOff>0</xdr:rowOff>
    </xdr:from>
    <xdr:ext cx="184731" cy="264560"/>
    <xdr:sp macro="" textlink="">
      <xdr:nvSpPr>
        <xdr:cNvPr id="7" name="TextBox 6"/>
        <xdr:cNvSpPr txBox="1"/>
      </xdr:nvSpPr>
      <xdr:spPr>
        <a:xfrm>
          <a:off x="5648325" y="271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xdr:row>
      <xdr:rowOff>0</xdr:rowOff>
    </xdr:from>
    <xdr:ext cx="184731" cy="264560"/>
    <xdr:sp macro="" textlink="">
      <xdr:nvSpPr>
        <xdr:cNvPr id="8" name="TextBox 7"/>
        <xdr:cNvSpPr txBox="1"/>
      </xdr:nvSpPr>
      <xdr:spPr>
        <a:xfrm>
          <a:off x="3695700"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7</xdr:row>
      <xdr:rowOff>0</xdr:rowOff>
    </xdr:from>
    <xdr:ext cx="184731" cy="264560"/>
    <xdr:sp macro="" textlink="">
      <xdr:nvSpPr>
        <xdr:cNvPr id="9" name="TextBox 8"/>
        <xdr:cNvSpPr txBox="1"/>
      </xdr:nvSpPr>
      <xdr:spPr>
        <a:xfrm>
          <a:off x="4429125"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xdr:row>
      <xdr:rowOff>0</xdr:rowOff>
    </xdr:from>
    <xdr:ext cx="184731" cy="264560"/>
    <xdr:sp macro="" textlink="">
      <xdr:nvSpPr>
        <xdr:cNvPr id="10" name="TextBox 9"/>
        <xdr:cNvSpPr txBox="1"/>
      </xdr:nvSpPr>
      <xdr:spPr>
        <a:xfrm>
          <a:off x="5648325" y="271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xdr:row>
      <xdr:rowOff>0</xdr:rowOff>
    </xdr:from>
    <xdr:ext cx="184731" cy="264560"/>
    <xdr:sp macro="" textlink="">
      <xdr:nvSpPr>
        <xdr:cNvPr id="11" name="TextBox 10"/>
        <xdr:cNvSpPr txBox="1"/>
      </xdr:nvSpPr>
      <xdr:spPr>
        <a:xfrm>
          <a:off x="5648325" y="271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xdr:row>
      <xdr:rowOff>0</xdr:rowOff>
    </xdr:from>
    <xdr:ext cx="184731" cy="264560"/>
    <xdr:sp macro="" textlink="">
      <xdr:nvSpPr>
        <xdr:cNvPr id="12" name="TextBox 11"/>
        <xdr:cNvSpPr txBox="1"/>
      </xdr:nvSpPr>
      <xdr:spPr>
        <a:xfrm>
          <a:off x="3695700"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7</xdr:row>
      <xdr:rowOff>0</xdr:rowOff>
    </xdr:from>
    <xdr:ext cx="184731" cy="264560"/>
    <xdr:sp macro="" textlink="">
      <xdr:nvSpPr>
        <xdr:cNvPr id="13" name="TextBox 12"/>
        <xdr:cNvSpPr txBox="1"/>
      </xdr:nvSpPr>
      <xdr:spPr>
        <a:xfrm>
          <a:off x="4429125"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5</xdr:row>
      <xdr:rowOff>0</xdr:rowOff>
    </xdr:from>
    <xdr:ext cx="184731" cy="264560"/>
    <xdr:sp macro="" textlink="">
      <xdr:nvSpPr>
        <xdr:cNvPr id="15" name="TextBox 14"/>
        <xdr:cNvSpPr txBox="1"/>
      </xdr:nvSpPr>
      <xdr:spPr>
        <a:xfrm>
          <a:off x="3657600" y="143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5</xdr:row>
      <xdr:rowOff>0</xdr:rowOff>
    </xdr:from>
    <xdr:ext cx="184731" cy="264560"/>
    <xdr:sp macro="" textlink="">
      <xdr:nvSpPr>
        <xdr:cNvPr id="16" name="TextBox 15"/>
        <xdr:cNvSpPr txBox="1"/>
      </xdr:nvSpPr>
      <xdr:spPr>
        <a:xfrm>
          <a:off x="3695700" y="14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5</xdr:row>
      <xdr:rowOff>0</xdr:rowOff>
    </xdr:from>
    <xdr:ext cx="184731" cy="264560"/>
    <xdr:sp macro="" textlink="">
      <xdr:nvSpPr>
        <xdr:cNvPr id="17" name="TextBox 16"/>
        <xdr:cNvSpPr txBox="1"/>
      </xdr:nvSpPr>
      <xdr:spPr>
        <a:xfrm>
          <a:off x="4429125" y="14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5</xdr:row>
      <xdr:rowOff>0</xdr:rowOff>
    </xdr:from>
    <xdr:ext cx="184731" cy="264560"/>
    <xdr:sp macro="" textlink="">
      <xdr:nvSpPr>
        <xdr:cNvPr id="18" name="TextBox 17"/>
        <xdr:cNvSpPr txBox="1"/>
      </xdr:nvSpPr>
      <xdr:spPr>
        <a:xfrm>
          <a:off x="3657600" y="143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5</xdr:row>
      <xdr:rowOff>0</xdr:rowOff>
    </xdr:from>
    <xdr:ext cx="184731" cy="264560"/>
    <xdr:sp macro="" textlink="">
      <xdr:nvSpPr>
        <xdr:cNvPr id="19" name="TextBox 18"/>
        <xdr:cNvSpPr txBox="1"/>
      </xdr:nvSpPr>
      <xdr:spPr>
        <a:xfrm>
          <a:off x="3657600" y="143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5</xdr:row>
      <xdr:rowOff>0</xdr:rowOff>
    </xdr:from>
    <xdr:ext cx="184731" cy="264560"/>
    <xdr:sp macro="" textlink="">
      <xdr:nvSpPr>
        <xdr:cNvPr id="20" name="TextBox 19"/>
        <xdr:cNvSpPr txBox="1"/>
      </xdr:nvSpPr>
      <xdr:spPr>
        <a:xfrm>
          <a:off x="3695700" y="14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5</xdr:row>
      <xdr:rowOff>0</xdr:rowOff>
    </xdr:from>
    <xdr:ext cx="184731" cy="264560"/>
    <xdr:sp macro="" textlink="">
      <xdr:nvSpPr>
        <xdr:cNvPr id="21" name="TextBox 20"/>
        <xdr:cNvSpPr txBox="1"/>
      </xdr:nvSpPr>
      <xdr:spPr>
        <a:xfrm>
          <a:off x="4429125" y="14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5</xdr:row>
      <xdr:rowOff>0</xdr:rowOff>
    </xdr:from>
    <xdr:ext cx="184731" cy="264560"/>
    <xdr:sp macro="" textlink="">
      <xdr:nvSpPr>
        <xdr:cNvPr id="22" name="TextBox 21"/>
        <xdr:cNvSpPr txBox="1"/>
      </xdr:nvSpPr>
      <xdr:spPr>
        <a:xfrm>
          <a:off x="3657600" y="143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5</xdr:row>
      <xdr:rowOff>0</xdr:rowOff>
    </xdr:from>
    <xdr:ext cx="184731" cy="264560"/>
    <xdr:sp macro="" textlink="">
      <xdr:nvSpPr>
        <xdr:cNvPr id="23" name="TextBox 22"/>
        <xdr:cNvSpPr txBox="1"/>
      </xdr:nvSpPr>
      <xdr:spPr>
        <a:xfrm>
          <a:off x="3657600" y="143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5</xdr:row>
      <xdr:rowOff>0</xdr:rowOff>
    </xdr:from>
    <xdr:ext cx="184731" cy="264560"/>
    <xdr:sp macro="" textlink="">
      <xdr:nvSpPr>
        <xdr:cNvPr id="25" name="TextBox 24"/>
        <xdr:cNvSpPr txBox="1"/>
      </xdr:nvSpPr>
      <xdr:spPr>
        <a:xfrm>
          <a:off x="4429125" y="14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56</xdr:row>
      <xdr:rowOff>0</xdr:rowOff>
    </xdr:from>
    <xdr:ext cx="184731" cy="264560"/>
    <xdr:sp macro="" textlink="">
      <xdr:nvSpPr>
        <xdr:cNvPr id="62" name="TextBox 61">
          <a:extLst>
            <a:ext uri="{FF2B5EF4-FFF2-40B4-BE49-F238E27FC236}"/>
          </a:extLst>
        </xdr:cNvPr>
        <xdr:cNvSpPr txBox="1"/>
      </xdr:nvSpPr>
      <xdr:spPr>
        <a:xfrm>
          <a:off x="5200650" y="276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56</xdr:row>
      <xdr:rowOff>0</xdr:rowOff>
    </xdr:from>
    <xdr:ext cx="184731" cy="264560"/>
    <xdr:sp macro="" textlink="">
      <xdr:nvSpPr>
        <xdr:cNvPr id="63" name="TextBox 62">
          <a:extLst>
            <a:ext uri="{FF2B5EF4-FFF2-40B4-BE49-F238E27FC236}"/>
          </a:extLst>
        </xdr:cNvPr>
        <xdr:cNvSpPr txBox="1"/>
      </xdr:nvSpPr>
      <xdr:spPr>
        <a:xfrm>
          <a:off x="5200650" y="276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56</xdr:row>
      <xdr:rowOff>0</xdr:rowOff>
    </xdr:from>
    <xdr:ext cx="184731" cy="264560"/>
    <xdr:sp macro="" textlink="">
      <xdr:nvSpPr>
        <xdr:cNvPr id="64" name="TextBox 63">
          <a:extLst>
            <a:ext uri="{FF2B5EF4-FFF2-40B4-BE49-F238E27FC236}"/>
          </a:extLst>
        </xdr:cNvPr>
        <xdr:cNvSpPr txBox="1"/>
      </xdr:nvSpPr>
      <xdr:spPr>
        <a:xfrm>
          <a:off x="6267450" y="3179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56</xdr:row>
      <xdr:rowOff>0</xdr:rowOff>
    </xdr:from>
    <xdr:ext cx="184731" cy="264560"/>
    <xdr:sp macro="" textlink="">
      <xdr:nvSpPr>
        <xdr:cNvPr id="65" name="TextBox 64">
          <a:extLst>
            <a:ext uri="{FF2B5EF4-FFF2-40B4-BE49-F238E27FC236}"/>
          </a:extLst>
        </xdr:cNvPr>
        <xdr:cNvSpPr txBox="1"/>
      </xdr:nvSpPr>
      <xdr:spPr>
        <a:xfrm>
          <a:off x="7000875" y="3179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56</xdr:row>
      <xdr:rowOff>0</xdr:rowOff>
    </xdr:from>
    <xdr:ext cx="184731" cy="264560"/>
    <xdr:sp macro="" textlink="">
      <xdr:nvSpPr>
        <xdr:cNvPr id="66" name="TextBox 65">
          <a:extLst>
            <a:ext uri="{FF2B5EF4-FFF2-40B4-BE49-F238E27FC236}"/>
          </a:extLst>
        </xdr:cNvPr>
        <xdr:cNvSpPr txBox="1"/>
      </xdr:nvSpPr>
      <xdr:spPr>
        <a:xfrm>
          <a:off x="5200650" y="276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56</xdr:row>
      <xdr:rowOff>0</xdr:rowOff>
    </xdr:from>
    <xdr:ext cx="184731" cy="264560"/>
    <xdr:sp macro="" textlink="">
      <xdr:nvSpPr>
        <xdr:cNvPr id="67" name="TextBox 66">
          <a:extLst>
            <a:ext uri="{FF2B5EF4-FFF2-40B4-BE49-F238E27FC236}"/>
          </a:extLst>
        </xdr:cNvPr>
        <xdr:cNvSpPr txBox="1"/>
      </xdr:nvSpPr>
      <xdr:spPr>
        <a:xfrm>
          <a:off x="5200650" y="276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56</xdr:row>
      <xdr:rowOff>0</xdr:rowOff>
    </xdr:from>
    <xdr:ext cx="184731" cy="264560"/>
    <xdr:sp macro="" textlink="">
      <xdr:nvSpPr>
        <xdr:cNvPr id="68" name="TextBox 67">
          <a:extLst>
            <a:ext uri="{FF2B5EF4-FFF2-40B4-BE49-F238E27FC236}"/>
          </a:extLst>
        </xdr:cNvPr>
        <xdr:cNvSpPr txBox="1"/>
      </xdr:nvSpPr>
      <xdr:spPr>
        <a:xfrm>
          <a:off x="6267450" y="3179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56</xdr:row>
      <xdr:rowOff>0</xdr:rowOff>
    </xdr:from>
    <xdr:ext cx="184731" cy="264560"/>
    <xdr:sp macro="" textlink="">
      <xdr:nvSpPr>
        <xdr:cNvPr id="69" name="TextBox 68">
          <a:extLst>
            <a:ext uri="{FF2B5EF4-FFF2-40B4-BE49-F238E27FC236}"/>
          </a:extLst>
        </xdr:cNvPr>
        <xdr:cNvSpPr txBox="1"/>
      </xdr:nvSpPr>
      <xdr:spPr>
        <a:xfrm>
          <a:off x="7000875" y="3179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56</xdr:row>
      <xdr:rowOff>0</xdr:rowOff>
    </xdr:from>
    <xdr:ext cx="184731" cy="264560"/>
    <xdr:sp macro="" textlink="">
      <xdr:nvSpPr>
        <xdr:cNvPr id="70" name="TextBox 69">
          <a:extLst>
            <a:ext uri="{FF2B5EF4-FFF2-40B4-BE49-F238E27FC236}"/>
          </a:extLst>
        </xdr:cNvPr>
        <xdr:cNvSpPr txBox="1"/>
      </xdr:nvSpPr>
      <xdr:spPr>
        <a:xfrm>
          <a:off x="5200650" y="276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56</xdr:row>
      <xdr:rowOff>0</xdr:rowOff>
    </xdr:from>
    <xdr:ext cx="184731" cy="264560"/>
    <xdr:sp macro="" textlink="">
      <xdr:nvSpPr>
        <xdr:cNvPr id="71" name="TextBox 70">
          <a:extLst>
            <a:ext uri="{FF2B5EF4-FFF2-40B4-BE49-F238E27FC236}"/>
          </a:extLst>
        </xdr:cNvPr>
        <xdr:cNvSpPr txBox="1"/>
      </xdr:nvSpPr>
      <xdr:spPr>
        <a:xfrm>
          <a:off x="5200650" y="276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56</xdr:row>
      <xdr:rowOff>0</xdr:rowOff>
    </xdr:from>
    <xdr:ext cx="184731" cy="264560"/>
    <xdr:sp macro="" textlink="">
      <xdr:nvSpPr>
        <xdr:cNvPr id="72" name="TextBox 71">
          <a:extLst>
            <a:ext uri="{FF2B5EF4-FFF2-40B4-BE49-F238E27FC236}"/>
          </a:extLst>
        </xdr:cNvPr>
        <xdr:cNvSpPr txBox="1"/>
      </xdr:nvSpPr>
      <xdr:spPr>
        <a:xfrm>
          <a:off x="6267450" y="3179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56</xdr:row>
      <xdr:rowOff>0</xdr:rowOff>
    </xdr:from>
    <xdr:ext cx="184731" cy="264560"/>
    <xdr:sp macro="" textlink="">
      <xdr:nvSpPr>
        <xdr:cNvPr id="73" name="TextBox 72">
          <a:extLst>
            <a:ext uri="{FF2B5EF4-FFF2-40B4-BE49-F238E27FC236}"/>
          </a:extLst>
        </xdr:cNvPr>
        <xdr:cNvSpPr txBox="1"/>
      </xdr:nvSpPr>
      <xdr:spPr>
        <a:xfrm>
          <a:off x="7000875" y="3179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57</xdr:row>
      <xdr:rowOff>0</xdr:rowOff>
    </xdr:from>
    <xdr:ext cx="184731" cy="264560"/>
    <xdr:sp macro="" textlink="">
      <xdr:nvSpPr>
        <xdr:cNvPr id="74" name="TextBox 73">
          <a:extLst>
            <a:ext uri="{FF2B5EF4-FFF2-40B4-BE49-F238E27FC236}"/>
          </a:extLst>
        </xdr:cNvPr>
        <xdr:cNvSpPr txBox="1"/>
      </xdr:nvSpPr>
      <xdr:spPr>
        <a:xfrm>
          <a:off x="5200650" y="484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57</xdr:row>
      <xdr:rowOff>0</xdr:rowOff>
    </xdr:from>
    <xdr:ext cx="184731" cy="264560"/>
    <xdr:sp macro="" textlink="">
      <xdr:nvSpPr>
        <xdr:cNvPr id="75" name="TextBox 74">
          <a:extLst>
            <a:ext uri="{FF2B5EF4-FFF2-40B4-BE49-F238E27FC236}"/>
          </a:extLst>
        </xdr:cNvPr>
        <xdr:cNvSpPr txBox="1"/>
      </xdr:nvSpPr>
      <xdr:spPr>
        <a:xfrm>
          <a:off x="5200650" y="484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57</xdr:row>
      <xdr:rowOff>0</xdr:rowOff>
    </xdr:from>
    <xdr:ext cx="184731" cy="264560"/>
    <xdr:sp macro="" textlink="">
      <xdr:nvSpPr>
        <xdr:cNvPr id="76" name="TextBox 75">
          <a:extLst>
            <a:ext uri="{FF2B5EF4-FFF2-40B4-BE49-F238E27FC236}"/>
          </a:extLst>
        </xdr:cNvPr>
        <xdr:cNvSpPr txBox="1"/>
      </xdr:nvSpPr>
      <xdr:spPr>
        <a:xfrm>
          <a:off x="6267450" y="3259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57</xdr:row>
      <xdr:rowOff>0</xdr:rowOff>
    </xdr:from>
    <xdr:ext cx="184731" cy="264560"/>
    <xdr:sp macro="" textlink="">
      <xdr:nvSpPr>
        <xdr:cNvPr id="77" name="TextBox 76">
          <a:extLst>
            <a:ext uri="{FF2B5EF4-FFF2-40B4-BE49-F238E27FC236}"/>
          </a:extLst>
        </xdr:cNvPr>
        <xdr:cNvSpPr txBox="1"/>
      </xdr:nvSpPr>
      <xdr:spPr>
        <a:xfrm>
          <a:off x="7000875" y="3259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57</xdr:row>
      <xdr:rowOff>0</xdr:rowOff>
    </xdr:from>
    <xdr:ext cx="184731" cy="264560"/>
    <xdr:sp macro="" textlink="">
      <xdr:nvSpPr>
        <xdr:cNvPr id="78" name="TextBox 77">
          <a:extLst>
            <a:ext uri="{FF2B5EF4-FFF2-40B4-BE49-F238E27FC236}"/>
          </a:extLst>
        </xdr:cNvPr>
        <xdr:cNvSpPr txBox="1"/>
      </xdr:nvSpPr>
      <xdr:spPr>
        <a:xfrm>
          <a:off x="5200650" y="484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57</xdr:row>
      <xdr:rowOff>0</xdr:rowOff>
    </xdr:from>
    <xdr:ext cx="184731" cy="264560"/>
    <xdr:sp macro="" textlink="">
      <xdr:nvSpPr>
        <xdr:cNvPr id="79" name="TextBox 78">
          <a:extLst>
            <a:ext uri="{FF2B5EF4-FFF2-40B4-BE49-F238E27FC236}"/>
          </a:extLst>
        </xdr:cNvPr>
        <xdr:cNvSpPr txBox="1"/>
      </xdr:nvSpPr>
      <xdr:spPr>
        <a:xfrm>
          <a:off x="5200650" y="484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57</xdr:row>
      <xdr:rowOff>0</xdr:rowOff>
    </xdr:from>
    <xdr:ext cx="184731" cy="264560"/>
    <xdr:sp macro="" textlink="">
      <xdr:nvSpPr>
        <xdr:cNvPr id="80" name="TextBox 79">
          <a:extLst>
            <a:ext uri="{FF2B5EF4-FFF2-40B4-BE49-F238E27FC236}"/>
          </a:extLst>
        </xdr:cNvPr>
        <xdr:cNvSpPr txBox="1"/>
      </xdr:nvSpPr>
      <xdr:spPr>
        <a:xfrm>
          <a:off x="6267450" y="3259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57</xdr:row>
      <xdr:rowOff>0</xdr:rowOff>
    </xdr:from>
    <xdr:ext cx="184731" cy="264560"/>
    <xdr:sp macro="" textlink="">
      <xdr:nvSpPr>
        <xdr:cNvPr id="81" name="TextBox 80">
          <a:extLst>
            <a:ext uri="{FF2B5EF4-FFF2-40B4-BE49-F238E27FC236}"/>
          </a:extLst>
        </xdr:cNvPr>
        <xdr:cNvSpPr txBox="1"/>
      </xdr:nvSpPr>
      <xdr:spPr>
        <a:xfrm>
          <a:off x="7000875" y="3259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57</xdr:row>
      <xdr:rowOff>0</xdr:rowOff>
    </xdr:from>
    <xdr:ext cx="184731" cy="264560"/>
    <xdr:sp macro="" textlink="">
      <xdr:nvSpPr>
        <xdr:cNvPr id="82" name="TextBox 81">
          <a:extLst>
            <a:ext uri="{FF2B5EF4-FFF2-40B4-BE49-F238E27FC236}"/>
          </a:extLst>
        </xdr:cNvPr>
        <xdr:cNvSpPr txBox="1"/>
      </xdr:nvSpPr>
      <xdr:spPr>
        <a:xfrm>
          <a:off x="5200650" y="484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57</xdr:row>
      <xdr:rowOff>0</xdr:rowOff>
    </xdr:from>
    <xdr:ext cx="184731" cy="264560"/>
    <xdr:sp macro="" textlink="">
      <xdr:nvSpPr>
        <xdr:cNvPr id="83" name="TextBox 82">
          <a:extLst>
            <a:ext uri="{FF2B5EF4-FFF2-40B4-BE49-F238E27FC236}"/>
          </a:extLst>
        </xdr:cNvPr>
        <xdr:cNvSpPr txBox="1"/>
      </xdr:nvSpPr>
      <xdr:spPr>
        <a:xfrm>
          <a:off x="5200650" y="484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57</xdr:row>
      <xdr:rowOff>0</xdr:rowOff>
    </xdr:from>
    <xdr:ext cx="184731" cy="264560"/>
    <xdr:sp macro="" textlink="">
      <xdr:nvSpPr>
        <xdr:cNvPr id="84" name="TextBox 83">
          <a:extLst>
            <a:ext uri="{FF2B5EF4-FFF2-40B4-BE49-F238E27FC236}"/>
          </a:extLst>
        </xdr:cNvPr>
        <xdr:cNvSpPr txBox="1"/>
      </xdr:nvSpPr>
      <xdr:spPr>
        <a:xfrm>
          <a:off x="6267450" y="3259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57</xdr:row>
      <xdr:rowOff>0</xdr:rowOff>
    </xdr:from>
    <xdr:ext cx="184731" cy="264560"/>
    <xdr:sp macro="" textlink="">
      <xdr:nvSpPr>
        <xdr:cNvPr id="85" name="TextBox 84">
          <a:extLst>
            <a:ext uri="{FF2B5EF4-FFF2-40B4-BE49-F238E27FC236}"/>
          </a:extLst>
        </xdr:cNvPr>
        <xdr:cNvSpPr txBox="1"/>
      </xdr:nvSpPr>
      <xdr:spPr>
        <a:xfrm>
          <a:off x="7000875" y="3259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58</xdr:row>
      <xdr:rowOff>0</xdr:rowOff>
    </xdr:from>
    <xdr:ext cx="184731" cy="264560"/>
    <xdr:sp macro="" textlink="">
      <xdr:nvSpPr>
        <xdr:cNvPr id="86" name="TextBox 85">
          <a:extLst>
            <a:ext uri="{FF2B5EF4-FFF2-40B4-BE49-F238E27FC236}"/>
          </a:extLst>
        </xdr:cNvPr>
        <xdr:cNvSpPr txBox="1"/>
      </xdr:nvSpPr>
      <xdr:spPr>
        <a:xfrm>
          <a:off x="5200650" y="590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58</xdr:row>
      <xdr:rowOff>0</xdr:rowOff>
    </xdr:from>
    <xdr:ext cx="184731" cy="264560"/>
    <xdr:sp macro="" textlink="">
      <xdr:nvSpPr>
        <xdr:cNvPr id="87" name="TextBox 86">
          <a:extLst>
            <a:ext uri="{FF2B5EF4-FFF2-40B4-BE49-F238E27FC236}"/>
          </a:extLst>
        </xdr:cNvPr>
        <xdr:cNvSpPr txBox="1"/>
      </xdr:nvSpPr>
      <xdr:spPr>
        <a:xfrm>
          <a:off x="5200650" y="590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58</xdr:row>
      <xdr:rowOff>0</xdr:rowOff>
    </xdr:from>
    <xdr:ext cx="184731" cy="264560"/>
    <xdr:sp macro="" textlink="">
      <xdr:nvSpPr>
        <xdr:cNvPr id="88" name="TextBox 87">
          <a:extLst>
            <a:ext uri="{FF2B5EF4-FFF2-40B4-BE49-F238E27FC236}"/>
          </a:extLst>
        </xdr:cNvPr>
        <xdr:cNvSpPr txBox="1"/>
      </xdr:nvSpPr>
      <xdr:spPr>
        <a:xfrm>
          <a:off x="6267450" y="3319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58</xdr:row>
      <xdr:rowOff>0</xdr:rowOff>
    </xdr:from>
    <xdr:ext cx="184731" cy="264560"/>
    <xdr:sp macro="" textlink="">
      <xdr:nvSpPr>
        <xdr:cNvPr id="89" name="TextBox 88">
          <a:extLst>
            <a:ext uri="{FF2B5EF4-FFF2-40B4-BE49-F238E27FC236}"/>
          </a:extLst>
        </xdr:cNvPr>
        <xdr:cNvSpPr txBox="1"/>
      </xdr:nvSpPr>
      <xdr:spPr>
        <a:xfrm>
          <a:off x="7000875" y="3319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58</xdr:row>
      <xdr:rowOff>0</xdr:rowOff>
    </xdr:from>
    <xdr:ext cx="184731" cy="264560"/>
    <xdr:sp macro="" textlink="">
      <xdr:nvSpPr>
        <xdr:cNvPr id="90" name="TextBox 89">
          <a:extLst>
            <a:ext uri="{FF2B5EF4-FFF2-40B4-BE49-F238E27FC236}"/>
          </a:extLst>
        </xdr:cNvPr>
        <xdr:cNvSpPr txBox="1"/>
      </xdr:nvSpPr>
      <xdr:spPr>
        <a:xfrm>
          <a:off x="5200650" y="590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58</xdr:row>
      <xdr:rowOff>0</xdr:rowOff>
    </xdr:from>
    <xdr:ext cx="184731" cy="264560"/>
    <xdr:sp macro="" textlink="">
      <xdr:nvSpPr>
        <xdr:cNvPr id="91" name="TextBox 90">
          <a:extLst>
            <a:ext uri="{FF2B5EF4-FFF2-40B4-BE49-F238E27FC236}"/>
          </a:extLst>
        </xdr:cNvPr>
        <xdr:cNvSpPr txBox="1"/>
      </xdr:nvSpPr>
      <xdr:spPr>
        <a:xfrm>
          <a:off x="5200650" y="590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58</xdr:row>
      <xdr:rowOff>0</xdr:rowOff>
    </xdr:from>
    <xdr:ext cx="184731" cy="264560"/>
    <xdr:sp macro="" textlink="">
      <xdr:nvSpPr>
        <xdr:cNvPr id="92" name="TextBox 91">
          <a:extLst>
            <a:ext uri="{FF2B5EF4-FFF2-40B4-BE49-F238E27FC236}"/>
          </a:extLst>
        </xdr:cNvPr>
        <xdr:cNvSpPr txBox="1"/>
      </xdr:nvSpPr>
      <xdr:spPr>
        <a:xfrm>
          <a:off x="6267450" y="3319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58</xdr:row>
      <xdr:rowOff>0</xdr:rowOff>
    </xdr:from>
    <xdr:ext cx="184731" cy="264560"/>
    <xdr:sp macro="" textlink="">
      <xdr:nvSpPr>
        <xdr:cNvPr id="93" name="TextBox 92">
          <a:extLst>
            <a:ext uri="{FF2B5EF4-FFF2-40B4-BE49-F238E27FC236}"/>
          </a:extLst>
        </xdr:cNvPr>
        <xdr:cNvSpPr txBox="1"/>
      </xdr:nvSpPr>
      <xdr:spPr>
        <a:xfrm>
          <a:off x="7000875" y="3319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58</xdr:row>
      <xdr:rowOff>0</xdr:rowOff>
    </xdr:from>
    <xdr:ext cx="184731" cy="264560"/>
    <xdr:sp macro="" textlink="">
      <xdr:nvSpPr>
        <xdr:cNvPr id="94" name="TextBox 93">
          <a:extLst>
            <a:ext uri="{FF2B5EF4-FFF2-40B4-BE49-F238E27FC236}"/>
          </a:extLst>
        </xdr:cNvPr>
        <xdr:cNvSpPr txBox="1"/>
      </xdr:nvSpPr>
      <xdr:spPr>
        <a:xfrm>
          <a:off x="5200650" y="590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58</xdr:row>
      <xdr:rowOff>0</xdr:rowOff>
    </xdr:from>
    <xdr:ext cx="184731" cy="264560"/>
    <xdr:sp macro="" textlink="">
      <xdr:nvSpPr>
        <xdr:cNvPr id="95" name="TextBox 94">
          <a:extLst>
            <a:ext uri="{FF2B5EF4-FFF2-40B4-BE49-F238E27FC236}"/>
          </a:extLst>
        </xdr:cNvPr>
        <xdr:cNvSpPr txBox="1"/>
      </xdr:nvSpPr>
      <xdr:spPr>
        <a:xfrm>
          <a:off x="5200650" y="590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58</xdr:row>
      <xdr:rowOff>0</xdr:rowOff>
    </xdr:from>
    <xdr:ext cx="184731" cy="264560"/>
    <xdr:sp macro="" textlink="">
      <xdr:nvSpPr>
        <xdr:cNvPr id="96" name="TextBox 95">
          <a:extLst>
            <a:ext uri="{FF2B5EF4-FFF2-40B4-BE49-F238E27FC236}"/>
          </a:extLst>
        </xdr:cNvPr>
        <xdr:cNvSpPr txBox="1"/>
      </xdr:nvSpPr>
      <xdr:spPr>
        <a:xfrm>
          <a:off x="6267450" y="3319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58</xdr:row>
      <xdr:rowOff>0</xdr:rowOff>
    </xdr:from>
    <xdr:ext cx="184731" cy="264560"/>
    <xdr:sp macro="" textlink="">
      <xdr:nvSpPr>
        <xdr:cNvPr id="97" name="TextBox 96">
          <a:extLst>
            <a:ext uri="{FF2B5EF4-FFF2-40B4-BE49-F238E27FC236}"/>
          </a:extLst>
        </xdr:cNvPr>
        <xdr:cNvSpPr txBox="1"/>
      </xdr:nvSpPr>
      <xdr:spPr>
        <a:xfrm>
          <a:off x="7000875" y="3319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73</xdr:row>
      <xdr:rowOff>0</xdr:rowOff>
    </xdr:from>
    <xdr:ext cx="184731" cy="264560"/>
    <xdr:sp macro="" textlink="">
      <xdr:nvSpPr>
        <xdr:cNvPr id="98" name="TextBox 97"/>
        <xdr:cNvSpPr txBox="1"/>
      </xdr:nvSpPr>
      <xdr:spPr>
        <a:xfrm>
          <a:off x="5838825" y="1140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73</xdr:row>
      <xdr:rowOff>0</xdr:rowOff>
    </xdr:from>
    <xdr:ext cx="184731" cy="264560"/>
    <xdr:sp macro="" textlink="">
      <xdr:nvSpPr>
        <xdr:cNvPr id="99" name="TextBox 98"/>
        <xdr:cNvSpPr txBox="1"/>
      </xdr:nvSpPr>
      <xdr:spPr>
        <a:xfrm>
          <a:off x="5838825" y="1140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73</xdr:row>
      <xdr:rowOff>0</xdr:rowOff>
    </xdr:from>
    <xdr:ext cx="184731" cy="264560"/>
    <xdr:sp macro="" textlink="">
      <xdr:nvSpPr>
        <xdr:cNvPr id="100" name="TextBox 99"/>
        <xdr:cNvSpPr txBox="1"/>
      </xdr:nvSpPr>
      <xdr:spPr>
        <a:xfrm>
          <a:off x="6267450" y="4013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73</xdr:row>
      <xdr:rowOff>0</xdr:rowOff>
    </xdr:from>
    <xdr:ext cx="184731" cy="264560"/>
    <xdr:sp macro="" textlink="">
      <xdr:nvSpPr>
        <xdr:cNvPr id="101" name="TextBox 100"/>
        <xdr:cNvSpPr txBox="1"/>
      </xdr:nvSpPr>
      <xdr:spPr>
        <a:xfrm>
          <a:off x="7000875" y="4013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73</xdr:row>
      <xdr:rowOff>0</xdr:rowOff>
    </xdr:from>
    <xdr:ext cx="184731" cy="264560"/>
    <xdr:sp macro="" textlink="">
      <xdr:nvSpPr>
        <xdr:cNvPr id="102" name="TextBox 101"/>
        <xdr:cNvSpPr txBox="1"/>
      </xdr:nvSpPr>
      <xdr:spPr>
        <a:xfrm>
          <a:off x="5838825" y="1140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73</xdr:row>
      <xdr:rowOff>0</xdr:rowOff>
    </xdr:from>
    <xdr:ext cx="184731" cy="264560"/>
    <xdr:sp macro="" textlink="">
      <xdr:nvSpPr>
        <xdr:cNvPr id="103" name="TextBox 102"/>
        <xdr:cNvSpPr txBox="1"/>
      </xdr:nvSpPr>
      <xdr:spPr>
        <a:xfrm>
          <a:off x="5838825" y="1140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73</xdr:row>
      <xdr:rowOff>0</xdr:rowOff>
    </xdr:from>
    <xdr:ext cx="184731" cy="264560"/>
    <xdr:sp macro="" textlink="">
      <xdr:nvSpPr>
        <xdr:cNvPr id="104" name="TextBox 103"/>
        <xdr:cNvSpPr txBox="1"/>
      </xdr:nvSpPr>
      <xdr:spPr>
        <a:xfrm>
          <a:off x="6267450" y="4013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73</xdr:row>
      <xdr:rowOff>0</xdr:rowOff>
    </xdr:from>
    <xdr:ext cx="184731" cy="264560"/>
    <xdr:sp macro="" textlink="">
      <xdr:nvSpPr>
        <xdr:cNvPr id="105" name="TextBox 104"/>
        <xdr:cNvSpPr txBox="1"/>
      </xdr:nvSpPr>
      <xdr:spPr>
        <a:xfrm>
          <a:off x="7000875" y="4013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73</xdr:row>
      <xdr:rowOff>0</xdr:rowOff>
    </xdr:from>
    <xdr:ext cx="184731" cy="264560"/>
    <xdr:sp macro="" textlink="">
      <xdr:nvSpPr>
        <xdr:cNvPr id="106" name="TextBox 105"/>
        <xdr:cNvSpPr txBox="1"/>
      </xdr:nvSpPr>
      <xdr:spPr>
        <a:xfrm>
          <a:off x="5838825" y="1140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73</xdr:row>
      <xdr:rowOff>0</xdr:rowOff>
    </xdr:from>
    <xdr:ext cx="184731" cy="264560"/>
    <xdr:sp macro="" textlink="">
      <xdr:nvSpPr>
        <xdr:cNvPr id="107" name="TextBox 106"/>
        <xdr:cNvSpPr txBox="1"/>
      </xdr:nvSpPr>
      <xdr:spPr>
        <a:xfrm>
          <a:off x="5838825" y="1140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73</xdr:row>
      <xdr:rowOff>0</xdr:rowOff>
    </xdr:from>
    <xdr:ext cx="184731" cy="264560"/>
    <xdr:sp macro="" textlink="">
      <xdr:nvSpPr>
        <xdr:cNvPr id="108" name="TextBox 107"/>
        <xdr:cNvSpPr txBox="1"/>
      </xdr:nvSpPr>
      <xdr:spPr>
        <a:xfrm>
          <a:off x="6267450" y="4013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73</xdr:row>
      <xdr:rowOff>0</xdr:rowOff>
    </xdr:from>
    <xdr:ext cx="184731" cy="264560"/>
    <xdr:sp macro="" textlink="">
      <xdr:nvSpPr>
        <xdr:cNvPr id="109" name="TextBox 108"/>
        <xdr:cNvSpPr txBox="1"/>
      </xdr:nvSpPr>
      <xdr:spPr>
        <a:xfrm>
          <a:off x="7000875" y="4013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83</xdr:row>
      <xdr:rowOff>0</xdr:rowOff>
    </xdr:from>
    <xdr:ext cx="184731" cy="264560"/>
    <xdr:sp macro="" textlink="">
      <xdr:nvSpPr>
        <xdr:cNvPr id="110" name="TextBox 109"/>
        <xdr:cNvSpPr txBox="1"/>
      </xdr:nvSpPr>
      <xdr:spPr>
        <a:xfrm>
          <a:off x="4629150" y="574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83</xdr:row>
      <xdr:rowOff>0</xdr:rowOff>
    </xdr:from>
    <xdr:ext cx="184731" cy="264560"/>
    <xdr:sp macro="" textlink="">
      <xdr:nvSpPr>
        <xdr:cNvPr id="111" name="TextBox 110"/>
        <xdr:cNvSpPr txBox="1"/>
      </xdr:nvSpPr>
      <xdr:spPr>
        <a:xfrm>
          <a:off x="4629150" y="574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83</xdr:row>
      <xdr:rowOff>0</xdr:rowOff>
    </xdr:from>
    <xdr:ext cx="184731" cy="264560"/>
    <xdr:sp macro="" textlink="">
      <xdr:nvSpPr>
        <xdr:cNvPr id="112" name="TextBox 111"/>
        <xdr:cNvSpPr txBox="1"/>
      </xdr:nvSpPr>
      <xdr:spPr>
        <a:xfrm>
          <a:off x="4629150" y="574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83</xdr:row>
      <xdr:rowOff>0</xdr:rowOff>
    </xdr:from>
    <xdr:ext cx="184731" cy="264560"/>
    <xdr:sp macro="" textlink="">
      <xdr:nvSpPr>
        <xdr:cNvPr id="113" name="TextBox 112"/>
        <xdr:cNvSpPr txBox="1"/>
      </xdr:nvSpPr>
      <xdr:spPr>
        <a:xfrm>
          <a:off x="5238750" y="574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83</xdr:row>
      <xdr:rowOff>0</xdr:rowOff>
    </xdr:from>
    <xdr:ext cx="184731" cy="264560"/>
    <xdr:sp macro="" textlink="">
      <xdr:nvSpPr>
        <xdr:cNvPr id="114" name="TextBox 113"/>
        <xdr:cNvSpPr txBox="1"/>
      </xdr:nvSpPr>
      <xdr:spPr>
        <a:xfrm>
          <a:off x="4629150" y="574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83</xdr:row>
      <xdr:rowOff>0</xdr:rowOff>
    </xdr:from>
    <xdr:ext cx="184731" cy="264560"/>
    <xdr:sp macro="" textlink="">
      <xdr:nvSpPr>
        <xdr:cNvPr id="115" name="TextBox 114"/>
        <xdr:cNvSpPr txBox="1"/>
      </xdr:nvSpPr>
      <xdr:spPr>
        <a:xfrm>
          <a:off x="4629150" y="574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83</xdr:row>
      <xdr:rowOff>0</xdr:rowOff>
    </xdr:from>
    <xdr:ext cx="184731" cy="264560"/>
    <xdr:sp macro="" textlink="">
      <xdr:nvSpPr>
        <xdr:cNvPr id="116" name="TextBox 115"/>
        <xdr:cNvSpPr txBox="1"/>
      </xdr:nvSpPr>
      <xdr:spPr>
        <a:xfrm>
          <a:off x="4629150" y="574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83</xdr:row>
      <xdr:rowOff>0</xdr:rowOff>
    </xdr:from>
    <xdr:ext cx="184731" cy="264560"/>
    <xdr:sp macro="" textlink="">
      <xdr:nvSpPr>
        <xdr:cNvPr id="117" name="TextBox 116"/>
        <xdr:cNvSpPr txBox="1"/>
      </xdr:nvSpPr>
      <xdr:spPr>
        <a:xfrm>
          <a:off x="5238750" y="574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83</xdr:row>
      <xdr:rowOff>0</xdr:rowOff>
    </xdr:from>
    <xdr:ext cx="184731" cy="264560"/>
    <xdr:sp macro="" textlink="">
      <xdr:nvSpPr>
        <xdr:cNvPr id="118" name="TextBox 117"/>
        <xdr:cNvSpPr txBox="1"/>
      </xdr:nvSpPr>
      <xdr:spPr>
        <a:xfrm>
          <a:off x="4629150" y="574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83</xdr:row>
      <xdr:rowOff>0</xdr:rowOff>
    </xdr:from>
    <xdr:ext cx="184731" cy="264560"/>
    <xdr:sp macro="" textlink="">
      <xdr:nvSpPr>
        <xdr:cNvPr id="119" name="TextBox 118"/>
        <xdr:cNvSpPr txBox="1"/>
      </xdr:nvSpPr>
      <xdr:spPr>
        <a:xfrm>
          <a:off x="4629150" y="574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83</xdr:row>
      <xdr:rowOff>0</xdr:rowOff>
    </xdr:from>
    <xdr:ext cx="184731" cy="264560"/>
    <xdr:sp macro="" textlink="">
      <xdr:nvSpPr>
        <xdr:cNvPr id="120" name="TextBox 119"/>
        <xdr:cNvSpPr txBox="1"/>
      </xdr:nvSpPr>
      <xdr:spPr>
        <a:xfrm>
          <a:off x="4629150" y="574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83</xdr:row>
      <xdr:rowOff>0</xdr:rowOff>
    </xdr:from>
    <xdr:ext cx="184731" cy="264560"/>
    <xdr:sp macro="" textlink="">
      <xdr:nvSpPr>
        <xdr:cNvPr id="121" name="TextBox 120"/>
        <xdr:cNvSpPr txBox="1"/>
      </xdr:nvSpPr>
      <xdr:spPr>
        <a:xfrm>
          <a:off x="5238750" y="574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83</xdr:row>
      <xdr:rowOff>0</xdr:rowOff>
    </xdr:from>
    <xdr:ext cx="184731" cy="264560"/>
    <xdr:sp macro="" textlink="">
      <xdr:nvSpPr>
        <xdr:cNvPr id="122" name="TextBox 121"/>
        <xdr:cNvSpPr txBox="1"/>
      </xdr:nvSpPr>
      <xdr:spPr>
        <a:xfrm>
          <a:off x="4629150" y="574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83</xdr:row>
      <xdr:rowOff>0</xdr:rowOff>
    </xdr:from>
    <xdr:ext cx="184731" cy="264560"/>
    <xdr:sp macro="" textlink="">
      <xdr:nvSpPr>
        <xdr:cNvPr id="123" name="TextBox 122"/>
        <xdr:cNvSpPr txBox="1"/>
      </xdr:nvSpPr>
      <xdr:spPr>
        <a:xfrm>
          <a:off x="4629150" y="574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83</xdr:row>
      <xdr:rowOff>0</xdr:rowOff>
    </xdr:from>
    <xdr:ext cx="184731" cy="264560"/>
    <xdr:sp macro="" textlink="">
      <xdr:nvSpPr>
        <xdr:cNvPr id="124" name="TextBox 123"/>
        <xdr:cNvSpPr txBox="1"/>
      </xdr:nvSpPr>
      <xdr:spPr>
        <a:xfrm>
          <a:off x="4629150" y="574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77</xdr:row>
      <xdr:rowOff>0</xdr:rowOff>
    </xdr:from>
    <xdr:ext cx="184731" cy="264560"/>
    <xdr:sp macro="" textlink="">
      <xdr:nvSpPr>
        <xdr:cNvPr id="125" name="TextBox 124"/>
        <xdr:cNvSpPr txBox="1"/>
      </xdr:nvSpPr>
      <xdr:spPr>
        <a:xfrm>
          <a:off x="3695700" y="9824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77</xdr:row>
      <xdr:rowOff>0</xdr:rowOff>
    </xdr:from>
    <xdr:ext cx="184731" cy="264560"/>
    <xdr:sp macro="" textlink="">
      <xdr:nvSpPr>
        <xdr:cNvPr id="126" name="TextBox 125"/>
        <xdr:cNvSpPr txBox="1"/>
      </xdr:nvSpPr>
      <xdr:spPr>
        <a:xfrm>
          <a:off x="3695700" y="9824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77</xdr:row>
      <xdr:rowOff>0</xdr:rowOff>
    </xdr:from>
    <xdr:ext cx="184731" cy="264560"/>
    <xdr:sp macro="" textlink="">
      <xdr:nvSpPr>
        <xdr:cNvPr id="127" name="TextBox 126"/>
        <xdr:cNvSpPr txBox="1"/>
      </xdr:nvSpPr>
      <xdr:spPr>
        <a:xfrm>
          <a:off x="3695700" y="9824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77</xdr:row>
      <xdr:rowOff>0</xdr:rowOff>
    </xdr:from>
    <xdr:ext cx="184731" cy="264560"/>
    <xdr:sp macro="" textlink="">
      <xdr:nvSpPr>
        <xdr:cNvPr id="128" name="TextBox 127"/>
        <xdr:cNvSpPr txBox="1"/>
      </xdr:nvSpPr>
      <xdr:spPr>
        <a:xfrm>
          <a:off x="4429125" y="9824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77</xdr:row>
      <xdr:rowOff>0</xdr:rowOff>
    </xdr:from>
    <xdr:ext cx="184731" cy="264560"/>
    <xdr:sp macro="" textlink="">
      <xdr:nvSpPr>
        <xdr:cNvPr id="129" name="TextBox 128"/>
        <xdr:cNvSpPr txBox="1"/>
      </xdr:nvSpPr>
      <xdr:spPr>
        <a:xfrm>
          <a:off x="3695700" y="9824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77</xdr:row>
      <xdr:rowOff>0</xdr:rowOff>
    </xdr:from>
    <xdr:ext cx="184731" cy="264560"/>
    <xdr:sp macro="" textlink="">
      <xdr:nvSpPr>
        <xdr:cNvPr id="130" name="TextBox 129"/>
        <xdr:cNvSpPr txBox="1"/>
      </xdr:nvSpPr>
      <xdr:spPr>
        <a:xfrm>
          <a:off x="3695700" y="9824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77</xdr:row>
      <xdr:rowOff>0</xdr:rowOff>
    </xdr:from>
    <xdr:ext cx="184731" cy="264560"/>
    <xdr:sp macro="" textlink="">
      <xdr:nvSpPr>
        <xdr:cNvPr id="131" name="TextBox 130"/>
        <xdr:cNvSpPr txBox="1"/>
      </xdr:nvSpPr>
      <xdr:spPr>
        <a:xfrm>
          <a:off x="3695700" y="9824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77</xdr:row>
      <xdr:rowOff>0</xdr:rowOff>
    </xdr:from>
    <xdr:ext cx="184731" cy="264560"/>
    <xdr:sp macro="" textlink="">
      <xdr:nvSpPr>
        <xdr:cNvPr id="132" name="TextBox 131"/>
        <xdr:cNvSpPr txBox="1"/>
      </xdr:nvSpPr>
      <xdr:spPr>
        <a:xfrm>
          <a:off x="4429125" y="9824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77</xdr:row>
      <xdr:rowOff>0</xdr:rowOff>
    </xdr:from>
    <xdr:ext cx="184731" cy="264560"/>
    <xdr:sp macro="" textlink="">
      <xdr:nvSpPr>
        <xdr:cNvPr id="133" name="TextBox 132"/>
        <xdr:cNvSpPr txBox="1"/>
      </xdr:nvSpPr>
      <xdr:spPr>
        <a:xfrm>
          <a:off x="3695700" y="9824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77</xdr:row>
      <xdr:rowOff>0</xdr:rowOff>
    </xdr:from>
    <xdr:ext cx="184731" cy="264560"/>
    <xdr:sp macro="" textlink="">
      <xdr:nvSpPr>
        <xdr:cNvPr id="134" name="TextBox 133"/>
        <xdr:cNvSpPr txBox="1"/>
      </xdr:nvSpPr>
      <xdr:spPr>
        <a:xfrm>
          <a:off x="3695700" y="9824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77</xdr:row>
      <xdr:rowOff>0</xdr:rowOff>
    </xdr:from>
    <xdr:ext cx="184731" cy="264560"/>
    <xdr:sp macro="" textlink="">
      <xdr:nvSpPr>
        <xdr:cNvPr id="135" name="TextBox 134"/>
        <xdr:cNvSpPr txBox="1"/>
      </xdr:nvSpPr>
      <xdr:spPr>
        <a:xfrm>
          <a:off x="3695700" y="9824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77</xdr:row>
      <xdr:rowOff>0</xdr:rowOff>
    </xdr:from>
    <xdr:ext cx="184731" cy="264560"/>
    <xdr:sp macro="" textlink="">
      <xdr:nvSpPr>
        <xdr:cNvPr id="136" name="TextBox 135"/>
        <xdr:cNvSpPr txBox="1"/>
      </xdr:nvSpPr>
      <xdr:spPr>
        <a:xfrm>
          <a:off x="4429125" y="9824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77</xdr:row>
      <xdr:rowOff>0</xdr:rowOff>
    </xdr:from>
    <xdr:ext cx="184731" cy="264560"/>
    <xdr:sp macro="" textlink="">
      <xdr:nvSpPr>
        <xdr:cNvPr id="137" name="TextBox 136"/>
        <xdr:cNvSpPr txBox="1"/>
      </xdr:nvSpPr>
      <xdr:spPr>
        <a:xfrm>
          <a:off x="3695700" y="9824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77</xdr:row>
      <xdr:rowOff>0</xdr:rowOff>
    </xdr:from>
    <xdr:ext cx="184731" cy="264560"/>
    <xdr:sp macro="" textlink="">
      <xdr:nvSpPr>
        <xdr:cNvPr id="138" name="TextBox 137"/>
        <xdr:cNvSpPr txBox="1"/>
      </xdr:nvSpPr>
      <xdr:spPr>
        <a:xfrm>
          <a:off x="3695700" y="9824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77</xdr:row>
      <xdr:rowOff>0</xdr:rowOff>
    </xdr:from>
    <xdr:ext cx="184731" cy="264560"/>
    <xdr:sp macro="" textlink="">
      <xdr:nvSpPr>
        <xdr:cNvPr id="139" name="TextBox 138"/>
        <xdr:cNvSpPr txBox="1"/>
      </xdr:nvSpPr>
      <xdr:spPr>
        <a:xfrm>
          <a:off x="3695700" y="98240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78</xdr:row>
      <xdr:rowOff>0</xdr:rowOff>
    </xdr:from>
    <xdr:ext cx="184731" cy="264560"/>
    <xdr:sp macro="" textlink="">
      <xdr:nvSpPr>
        <xdr:cNvPr id="140" name="TextBox 139"/>
        <xdr:cNvSpPr txBox="1"/>
      </xdr:nvSpPr>
      <xdr:spPr>
        <a:xfrm>
          <a:off x="3695700" y="9424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78</xdr:row>
      <xdr:rowOff>0</xdr:rowOff>
    </xdr:from>
    <xdr:ext cx="184731" cy="264560"/>
    <xdr:sp macro="" textlink="">
      <xdr:nvSpPr>
        <xdr:cNvPr id="141" name="TextBox 140"/>
        <xdr:cNvSpPr txBox="1"/>
      </xdr:nvSpPr>
      <xdr:spPr>
        <a:xfrm>
          <a:off x="3695700" y="9424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78</xdr:row>
      <xdr:rowOff>0</xdr:rowOff>
    </xdr:from>
    <xdr:ext cx="184731" cy="264560"/>
    <xdr:sp macro="" textlink="">
      <xdr:nvSpPr>
        <xdr:cNvPr id="142" name="TextBox 141"/>
        <xdr:cNvSpPr txBox="1"/>
      </xdr:nvSpPr>
      <xdr:spPr>
        <a:xfrm>
          <a:off x="3695700" y="9424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78</xdr:row>
      <xdr:rowOff>0</xdr:rowOff>
    </xdr:from>
    <xdr:ext cx="184731" cy="264560"/>
    <xdr:sp macro="" textlink="">
      <xdr:nvSpPr>
        <xdr:cNvPr id="143" name="TextBox 142"/>
        <xdr:cNvSpPr txBox="1"/>
      </xdr:nvSpPr>
      <xdr:spPr>
        <a:xfrm>
          <a:off x="4429125" y="9424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78</xdr:row>
      <xdr:rowOff>0</xdr:rowOff>
    </xdr:from>
    <xdr:ext cx="184731" cy="264560"/>
    <xdr:sp macro="" textlink="">
      <xdr:nvSpPr>
        <xdr:cNvPr id="144" name="TextBox 143"/>
        <xdr:cNvSpPr txBox="1"/>
      </xdr:nvSpPr>
      <xdr:spPr>
        <a:xfrm>
          <a:off x="3695700" y="9424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78</xdr:row>
      <xdr:rowOff>0</xdr:rowOff>
    </xdr:from>
    <xdr:ext cx="184731" cy="264560"/>
    <xdr:sp macro="" textlink="">
      <xdr:nvSpPr>
        <xdr:cNvPr id="145" name="TextBox 144"/>
        <xdr:cNvSpPr txBox="1"/>
      </xdr:nvSpPr>
      <xdr:spPr>
        <a:xfrm>
          <a:off x="3695700" y="9424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78</xdr:row>
      <xdr:rowOff>0</xdr:rowOff>
    </xdr:from>
    <xdr:ext cx="184731" cy="264560"/>
    <xdr:sp macro="" textlink="">
      <xdr:nvSpPr>
        <xdr:cNvPr id="146" name="TextBox 145"/>
        <xdr:cNvSpPr txBox="1"/>
      </xdr:nvSpPr>
      <xdr:spPr>
        <a:xfrm>
          <a:off x="3695700" y="9424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78</xdr:row>
      <xdr:rowOff>0</xdr:rowOff>
    </xdr:from>
    <xdr:ext cx="184731" cy="264560"/>
    <xdr:sp macro="" textlink="">
      <xdr:nvSpPr>
        <xdr:cNvPr id="147" name="TextBox 146"/>
        <xdr:cNvSpPr txBox="1"/>
      </xdr:nvSpPr>
      <xdr:spPr>
        <a:xfrm>
          <a:off x="4429125" y="9424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78</xdr:row>
      <xdr:rowOff>0</xdr:rowOff>
    </xdr:from>
    <xdr:ext cx="184731" cy="264560"/>
    <xdr:sp macro="" textlink="">
      <xdr:nvSpPr>
        <xdr:cNvPr id="148" name="TextBox 147"/>
        <xdr:cNvSpPr txBox="1"/>
      </xdr:nvSpPr>
      <xdr:spPr>
        <a:xfrm>
          <a:off x="3695700" y="9424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78</xdr:row>
      <xdr:rowOff>0</xdr:rowOff>
    </xdr:from>
    <xdr:ext cx="184731" cy="264560"/>
    <xdr:sp macro="" textlink="">
      <xdr:nvSpPr>
        <xdr:cNvPr id="149" name="TextBox 148"/>
        <xdr:cNvSpPr txBox="1"/>
      </xdr:nvSpPr>
      <xdr:spPr>
        <a:xfrm>
          <a:off x="3695700" y="9424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78</xdr:row>
      <xdr:rowOff>0</xdr:rowOff>
    </xdr:from>
    <xdr:ext cx="184731" cy="264560"/>
    <xdr:sp macro="" textlink="">
      <xdr:nvSpPr>
        <xdr:cNvPr id="150" name="TextBox 149"/>
        <xdr:cNvSpPr txBox="1"/>
      </xdr:nvSpPr>
      <xdr:spPr>
        <a:xfrm>
          <a:off x="3695700" y="9424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78</xdr:row>
      <xdr:rowOff>0</xdr:rowOff>
    </xdr:from>
    <xdr:ext cx="184731" cy="264560"/>
    <xdr:sp macro="" textlink="">
      <xdr:nvSpPr>
        <xdr:cNvPr id="151" name="TextBox 150"/>
        <xdr:cNvSpPr txBox="1"/>
      </xdr:nvSpPr>
      <xdr:spPr>
        <a:xfrm>
          <a:off x="4429125" y="9424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78</xdr:row>
      <xdr:rowOff>0</xdr:rowOff>
    </xdr:from>
    <xdr:ext cx="184731" cy="264560"/>
    <xdr:sp macro="" textlink="">
      <xdr:nvSpPr>
        <xdr:cNvPr id="152" name="TextBox 151"/>
        <xdr:cNvSpPr txBox="1"/>
      </xdr:nvSpPr>
      <xdr:spPr>
        <a:xfrm>
          <a:off x="3695700" y="9424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78</xdr:row>
      <xdr:rowOff>0</xdr:rowOff>
    </xdr:from>
    <xdr:ext cx="184731" cy="264560"/>
    <xdr:sp macro="" textlink="">
      <xdr:nvSpPr>
        <xdr:cNvPr id="153" name="TextBox 152"/>
        <xdr:cNvSpPr txBox="1"/>
      </xdr:nvSpPr>
      <xdr:spPr>
        <a:xfrm>
          <a:off x="3695700" y="9424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78</xdr:row>
      <xdr:rowOff>0</xdr:rowOff>
    </xdr:from>
    <xdr:ext cx="184731" cy="264560"/>
    <xdr:sp macro="" textlink="">
      <xdr:nvSpPr>
        <xdr:cNvPr id="154" name="TextBox 153"/>
        <xdr:cNvSpPr txBox="1"/>
      </xdr:nvSpPr>
      <xdr:spPr>
        <a:xfrm>
          <a:off x="3695700" y="94240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86</xdr:row>
      <xdr:rowOff>0</xdr:rowOff>
    </xdr:from>
    <xdr:ext cx="184731" cy="264560"/>
    <xdr:sp macro="" textlink="">
      <xdr:nvSpPr>
        <xdr:cNvPr id="155" name="TextBox 154"/>
        <xdr:cNvSpPr txBox="1"/>
      </xdr:nvSpPr>
      <xdr:spPr>
        <a:xfrm>
          <a:off x="4533900" y="33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86</xdr:row>
      <xdr:rowOff>0</xdr:rowOff>
    </xdr:from>
    <xdr:ext cx="184731" cy="264560"/>
    <xdr:sp macro="" textlink="">
      <xdr:nvSpPr>
        <xdr:cNvPr id="156" name="TextBox 155"/>
        <xdr:cNvSpPr txBox="1"/>
      </xdr:nvSpPr>
      <xdr:spPr>
        <a:xfrm>
          <a:off x="4533900" y="33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86</xdr:row>
      <xdr:rowOff>0</xdr:rowOff>
    </xdr:from>
    <xdr:ext cx="184731" cy="264560"/>
    <xdr:sp macro="" textlink="">
      <xdr:nvSpPr>
        <xdr:cNvPr id="157" name="TextBox 156"/>
        <xdr:cNvSpPr txBox="1"/>
      </xdr:nvSpPr>
      <xdr:spPr>
        <a:xfrm>
          <a:off x="6267450" y="4619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86</xdr:row>
      <xdr:rowOff>0</xdr:rowOff>
    </xdr:from>
    <xdr:ext cx="184731" cy="264560"/>
    <xdr:sp macro="" textlink="">
      <xdr:nvSpPr>
        <xdr:cNvPr id="158" name="TextBox 157"/>
        <xdr:cNvSpPr txBox="1"/>
      </xdr:nvSpPr>
      <xdr:spPr>
        <a:xfrm>
          <a:off x="7000875" y="4619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86</xdr:row>
      <xdr:rowOff>0</xdr:rowOff>
    </xdr:from>
    <xdr:ext cx="184731" cy="264560"/>
    <xdr:sp macro="" textlink="">
      <xdr:nvSpPr>
        <xdr:cNvPr id="159" name="TextBox 158"/>
        <xdr:cNvSpPr txBox="1"/>
      </xdr:nvSpPr>
      <xdr:spPr>
        <a:xfrm>
          <a:off x="4533900" y="33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86</xdr:row>
      <xdr:rowOff>0</xdr:rowOff>
    </xdr:from>
    <xdr:ext cx="184731" cy="264560"/>
    <xdr:sp macro="" textlink="">
      <xdr:nvSpPr>
        <xdr:cNvPr id="160" name="TextBox 159"/>
        <xdr:cNvSpPr txBox="1"/>
      </xdr:nvSpPr>
      <xdr:spPr>
        <a:xfrm>
          <a:off x="4533900" y="33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86</xdr:row>
      <xdr:rowOff>0</xdr:rowOff>
    </xdr:from>
    <xdr:ext cx="184731" cy="264560"/>
    <xdr:sp macro="" textlink="">
      <xdr:nvSpPr>
        <xdr:cNvPr id="161" name="TextBox 160"/>
        <xdr:cNvSpPr txBox="1"/>
      </xdr:nvSpPr>
      <xdr:spPr>
        <a:xfrm>
          <a:off x="6267450" y="4619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86</xdr:row>
      <xdr:rowOff>0</xdr:rowOff>
    </xdr:from>
    <xdr:ext cx="184731" cy="264560"/>
    <xdr:sp macro="" textlink="">
      <xdr:nvSpPr>
        <xdr:cNvPr id="162" name="TextBox 161"/>
        <xdr:cNvSpPr txBox="1"/>
      </xdr:nvSpPr>
      <xdr:spPr>
        <a:xfrm>
          <a:off x="7000875" y="4619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86</xdr:row>
      <xdr:rowOff>0</xdr:rowOff>
    </xdr:from>
    <xdr:ext cx="184731" cy="264560"/>
    <xdr:sp macro="" textlink="">
      <xdr:nvSpPr>
        <xdr:cNvPr id="163" name="TextBox 162"/>
        <xdr:cNvSpPr txBox="1"/>
      </xdr:nvSpPr>
      <xdr:spPr>
        <a:xfrm>
          <a:off x="4533900" y="33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86</xdr:row>
      <xdr:rowOff>0</xdr:rowOff>
    </xdr:from>
    <xdr:ext cx="184731" cy="264560"/>
    <xdr:sp macro="" textlink="">
      <xdr:nvSpPr>
        <xdr:cNvPr id="164" name="TextBox 163"/>
        <xdr:cNvSpPr txBox="1"/>
      </xdr:nvSpPr>
      <xdr:spPr>
        <a:xfrm>
          <a:off x="4533900" y="33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88</xdr:row>
      <xdr:rowOff>0</xdr:rowOff>
    </xdr:from>
    <xdr:ext cx="184731" cy="264560"/>
    <xdr:sp macro="" textlink="">
      <xdr:nvSpPr>
        <xdr:cNvPr id="167" name="TextBox 166"/>
        <xdr:cNvSpPr txBox="1"/>
      </xdr:nvSpPr>
      <xdr:spPr>
        <a:xfrm>
          <a:off x="3695700" y="10005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88</xdr:row>
      <xdr:rowOff>0</xdr:rowOff>
    </xdr:from>
    <xdr:ext cx="184731" cy="264560"/>
    <xdr:sp macro="" textlink="">
      <xdr:nvSpPr>
        <xdr:cNvPr id="168" name="TextBox 167"/>
        <xdr:cNvSpPr txBox="1"/>
      </xdr:nvSpPr>
      <xdr:spPr>
        <a:xfrm>
          <a:off x="3695700" y="10005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88</xdr:row>
      <xdr:rowOff>0</xdr:rowOff>
    </xdr:from>
    <xdr:ext cx="184731" cy="264560"/>
    <xdr:sp macro="" textlink="">
      <xdr:nvSpPr>
        <xdr:cNvPr id="169" name="TextBox 168"/>
        <xdr:cNvSpPr txBox="1"/>
      </xdr:nvSpPr>
      <xdr:spPr>
        <a:xfrm>
          <a:off x="3695700" y="10005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88</xdr:row>
      <xdr:rowOff>0</xdr:rowOff>
    </xdr:from>
    <xdr:ext cx="184731" cy="264560"/>
    <xdr:sp macro="" textlink="">
      <xdr:nvSpPr>
        <xdr:cNvPr id="170" name="TextBox 169"/>
        <xdr:cNvSpPr txBox="1"/>
      </xdr:nvSpPr>
      <xdr:spPr>
        <a:xfrm>
          <a:off x="4429125" y="10005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88</xdr:row>
      <xdr:rowOff>0</xdr:rowOff>
    </xdr:from>
    <xdr:ext cx="184731" cy="264560"/>
    <xdr:sp macro="" textlink="">
      <xdr:nvSpPr>
        <xdr:cNvPr id="171" name="TextBox 170"/>
        <xdr:cNvSpPr txBox="1"/>
      </xdr:nvSpPr>
      <xdr:spPr>
        <a:xfrm>
          <a:off x="3695700" y="10005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88</xdr:row>
      <xdr:rowOff>0</xdr:rowOff>
    </xdr:from>
    <xdr:ext cx="184731" cy="264560"/>
    <xdr:sp macro="" textlink="">
      <xdr:nvSpPr>
        <xdr:cNvPr id="172" name="TextBox 171"/>
        <xdr:cNvSpPr txBox="1"/>
      </xdr:nvSpPr>
      <xdr:spPr>
        <a:xfrm>
          <a:off x="3695700" y="10005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88</xdr:row>
      <xdr:rowOff>0</xdr:rowOff>
    </xdr:from>
    <xdr:ext cx="184731" cy="264560"/>
    <xdr:sp macro="" textlink="">
      <xdr:nvSpPr>
        <xdr:cNvPr id="173" name="TextBox 172"/>
        <xdr:cNvSpPr txBox="1"/>
      </xdr:nvSpPr>
      <xdr:spPr>
        <a:xfrm>
          <a:off x="3695700" y="10005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88</xdr:row>
      <xdr:rowOff>0</xdr:rowOff>
    </xdr:from>
    <xdr:ext cx="184731" cy="264560"/>
    <xdr:sp macro="" textlink="">
      <xdr:nvSpPr>
        <xdr:cNvPr id="174" name="TextBox 173"/>
        <xdr:cNvSpPr txBox="1"/>
      </xdr:nvSpPr>
      <xdr:spPr>
        <a:xfrm>
          <a:off x="4429125" y="10005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88</xdr:row>
      <xdr:rowOff>0</xdr:rowOff>
    </xdr:from>
    <xdr:ext cx="184731" cy="264560"/>
    <xdr:sp macro="" textlink="">
      <xdr:nvSpPr>
        <xdr:cNvPr id="175" name="TextBox 174"/>
        <xdr:cNvSpPr txBox="1"/>
      </xdr:nvSpPr>
      <xdr:spPr>
        <a:xfrm>
          <a:off x="3695700" y="10005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88</xdr:row>
      <xdr:rowOff>0</xdr:rowOff>
    </xdr:from>
    <xdr:ext cx="184731" cy="264560"/>
    <xdr:sp macro="" textlink="">
      <xdr:nvSpPr>
        <xdr:cNvPr id="176" name="TextBox 175"/>
        <xdr:cNvSpPr txBox="1"/>
      </xdr:nvSpPr>
      <xdr:spPr>
        <a:xfrm>
          <a:off x="3695700" y="10005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88</xdr:row>
      <xdr:rowOff>0</xdr:rowOff>
    </xdr:from>
    <xdr:ext cx="184731" cy="264560"/>
    <xdr:sp macro="" textlink="">
      <xdr:nvSpPr>
        <xdr:cNvPr id="177" name="TextBox 176"/>
        <xdr:cNvSpPr txBox="1"/>
      </xdr:nvSpPr>
      <xdr:spPr>
        <a:xfrm>
          <a:off x="3695700" y="10005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88</xdr:row>
      <xdr:rowOff>0</xdr:rowOff>
    </xdr:from>
    <xdr:ext cx="184731" cy="264560"/>
    <xdr:sp macro="" textlink="">
      <xdr:nvSpPr>
        <xdr:cNvPr id="179" name="TextBox 178"/>
        <xdr:cNvSpPr txBox="1"/>
      </xdr:nvSpPr>
      <xdr:spPr>
        <a:xfrm>
          <a:off x="3695700" y="10005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88</xdr:row>
      <xdr:rowOff>0</xdr:rowOff>
    </xdr:from>
    <xdr:ext cx="184731" cy="264560"/>
    <xdr:sp macro="" textlink="">
      <xdr:nvSpPr>
        <xdr:cNvPr id="180" name="TextBox 179"/>
        <xdr:cNvSpPr txBox="1"/>
      </xdr:nvSpPr>
      <xdr:spPr>
        <a:xfrm>
          <a:off x="3695700" y="10005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88</xdr:row>
      <xdr:rowOff>0</xdr:rowOff>
    </xdr:from>
    <xdr:ext cx="184731" cy="264560"/>
    <xdr:sp macro="" textlink="">
      <xdr:nvSpPr>
        <xdr:cNvPr id="181" name="TextBox 180"/>
        <xdr:cNvSpPr txBox="1"/>
      </xdr:nvSpPr>
      <xdr:spPr>
        <a:xfrm>
          <a:off x="3695700" y="10005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106</xdr:row>
      <xdr:rowOff>0</xdr:rowOff>
    </xdr:from>
    <xdr:ext cx="184731" cy="264560"/>
    <xdr:sp macro="" textlink="">
      <xdr:nvSpPr>
        <xdr:cNvPr id="182" name="TextBox 181"/>
        <xdr:cNvSpPr txBox="1"/>
      </xdr:nvSpPr>
      <xdr:spPr>
        <a:xfrm>
          <a:off x="6267450"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106</xdr:row>
      <xdr:rowOff>0</xdr:rowOff>
    </xdr:from>
    <xdr:ext cx="184731" cy="264560"/>
    <xdr:sp macro="" textlink="">
      <xdr:nvSpPr>
        <xdr:cNvPr id="183" name="TextBox 182"/>
        <xdr:cNvSpPr txBox="1"/>
      </xdr:nvSpPr>
      <xdr:spPr>
        <a:xfrm>
          <a:off x="6267450"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106</xdr:row>
      <xdr:rowOff>0</xdr:rowOff>
    </xdr:from>
    <xdr:ext cx="184731" cy="264560"/>
    <xdr:sp macro="" textlink="">
      <xdr:nvSpPr>
        <xdr:cNvPr id="184" name="TextBox 183"/>
        <xdr:cNvSpPr txBox="1"/>
      </xdr:nvSpPr>
      <xdr:spPr>
        <a:xfrm>
          <a:off x="6267450"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106</xdr:row>
      <xdr:rowOff>0</xdr:rowOff>
    </xdr:from>
    <xdr:ext cx="184731" cy="264560"/>
    <xdr:sp macro="" textlink="">
      <xdr:nvSpPr>
        <xdr:cNvPr id="185" name="TextBox 184"/>
        <xdr:cNvSpPr txBox="1"/>
      </xdr:nvSpPr>
      <xdr:spPr>
        <a:xfrm>
          <a:off x="7000875"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106</xdr:row>
      <xdr:rowOff>0</xdr:rowOff>
    </xdr:from>
    <xdr:ext cx="184731" cy="264560"/>
    <xdr:sp macro="" textlink="">
      <xdr:nvSpPr>
        <xdr:cNvPr id="186" name="TextBox 185"/>
        <xdr:cNvSpPr txBox="1"/>
      </xdr:nvSpPr>
      <xdr:spPr>
        <a:xfrm>
          <a:off x="6267450"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106</xdr:row>
      <xdr:rowOff>0</xdr:rowOff>
    </xdr:from>
    <xdr:ext cx="184731" cy="264560"/>
    <xdr:sp macro="" textlink="">
      <xdr:nvSpPr>
        <xdr:cNvPr id="187" name="TextBox 186"/>
        <xdr:cNvSpPr txBox="1"/>
      </xdr:nvSpPr>
      <xdr:spPr>
        <a:xfrm>
          <a:off x="6267450"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106</xdr:row>
      <xdr:rowOff>0</xdr:rowOff>
    </xdr:from>
    <xdr:ext cx="184731" cy="264560"/>
    <xdr:sp macro="" textlink="">
      <xdr:nvSpPr>
        <xdr:cNvPr id="188" name="TextBox 187"/>
        <xdr:cNvSpPr txBox="1"/>
      </xdr:nvSpPr>
      <xdr:spPr>
        <a:xfrm>
          <a:off x="6267450"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106</xdr:row>
      <xdr:rowOff>0</xdr:rowOff>
    </xdr:from>
    <xdr:ext cx="184731" cy="264560"/>
    <xdr:sp macro="" textlink="">
      <xdr:nvSpPr>
        <xdr:cNvPr id="189" name="TextBox 188"/>
        <xdr:cNvSpPr txBox="1"/>
      </xdr:nvSpPr>
      <xdr:spPr>
        <a:xfrm>
          <a:off x="7000875"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106</xdr:row>
      <xdr:rowOff>0</xdr:rowOff>
    </xdr:from>
    <xdr:ext cx="184731" cy="264560"/>
    <xdr:sp macro="" textlink="">
      <xdr:nvSpPr>
        <xdr:cNvPr id="190" name="TextBox 189"/>
        <xdr:cNvSpPr txBox="1"/>
      </xdr:nvSpPr>
      <xdr:spPr>
        <a:xfrm>
          <a:off x="6267450"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106</xdr:row>
      <xdr:rowOff>0</xdr:rowOff>
    </xdr:from>
    <xdr:ext cx="184731" cy="264560"/>
    <xdr:sp macro="" textlink="">
      <xdr:nvSpPr>
        <xdr:cNvPr id="191" name="TextBox 190"/>
        <xdr:cNvSpPr txBox="1"/>
      </xdr:nvSpPr>
      <xdr:spPr>
        <a:xfrm>
          <a:off x="6267450"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106</xdr:row>
      <xdr:rowOff>0</xdr:rowOff>
    </xdr:from>
    <xdr:ext cx="184731" cy="264560"/>
    <xdr:sp macro="" textlink="">
      <xdr:nvSpPr>
        <xdr:cNvPr id="192" name="TextBox 191"/>
        <xdr:cNvSpPr txBox="1"/>
      </xdr:nvSpPr>
      <xdr:spPr>
        <a:xfrm>
          <a:off x="6267450"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106</xdr:row>
      <xdr:rowOff>0</xdr:rowOff>
    </xdr:from>
    <xdr:ext cx="184731" cy="264560"/>
    <xdr:sp macro="" textlink="">
      <xdr:nvSpPr>
        <xdr:cNvPr id="193" name="TextBox 192"/>
        <xdr:cNvSpPr txBox="1"/>
      </xdr:nvSpPr>
      <xdr:spPr>
        <a:xfrm>
          <a:off x="6267450"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106</xdr:row>
      <xdr:rowOff>0</xdr:rowOff>
    </xdr:from>
    <xdr:ext cx="184731" cy="264560"/>
    <xdr:sp macro="" textlink="">
      <xdr:nvSpPr>
        <xdr:cNvPr id="194" name="TextBox 193"/>
        <xdr:cNvSpPr txBox="1"/>
      </xdr:nvSpPr>
      <xdr:spPr>
        <a:xfrm>
          <a:off x="6267450"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106</xdr:row>
      <xdr:rowOff>0</xdr:rowOff>
    </xdr:from>
    <xdr:ext cx="184731" cy="264560"/>
    <xdr:sp macro="" textlink="">
      <xdr:nvSpPr>
        <xdr:cNvPr id="195" name="TextBox 194"/>
        <xdr:cNvSpPr txBox="1"/>
      </xdr:nvSpPr>
      <xdr:spPr>
        <a:xfrm>
          <a:off x="6267450"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107</xdr:row>
      <xdr:rowOff>0</xdr:rowOff>
    </xdr:from>
    <xdr:ext cx="184731" cy="264560"/>
    <xdr:sp macro="" textlink="">
      <xdr:nvSpPr>
        <xdr:cNvPr id="224" name="TextBox 223"/>
        <xdr:cNvSpPr txBox="1"/>
      </xdr:nvSpPr>
      <xdr:spPr>
        <a:xfrm>
          <a:off x="6267450" y="5586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107</xdr:row>
      <xdr:rowOff>0</xdr:rowOff>
    </xdr:from>
    <xdr:ext cx="184731" cy="264560"/>
    <xdr:sp macro="" textlink="">
      <xdr:nvSpPr>
        <xdr:cNvPr id="225" name="TextBox 224"/>
        <xdr:cNvSpPr txBox="1"/>
      </xdr:nvSpPr>
      <xdr:spPr>
        <a:xfrm>
          <a:off x="6267450" y="5586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107</xdr:row>
      <xdr:rowOff>0</xdr:rowOff>
    </xdr:from>
    <xdr:ext cx="184731" cy="264560"/>
    <xdr:sp macro="" textlink="">
      <xdr:nvSpPr>
        <xdr:cNvPr id="226" name="TextBox 225"/>
        <xdr:cNvSpPr txBox="1"/>
      </xdr:nvSpPr>
      <xdr:spPr>
        <a:xfrm>
          <a:off x="6267450" y="5586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107</xdr:row>
      <xdr:rowOff>0</xdr:rowOff>
    </xdr:from>
    <xdr:ext cx="184731" cy="264560"/>
    <xdr:sp macro="" textlink="">
      <xdr:nvSpPr>
        <xdr:cNvPr id="227" name="TextBox 226"/>
        <xdr:cNvSpPr txBox="1"/>
      </xdr:nvSpPr>
      <xdr:spPr>
        <a:xfrm>
          <a:off x="7000875" y="5586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107</xdr:row>
      <xdr:rowOff>0</xdr:rowOff>
    </xdr:from>
    <xdr:ext cx="184731" cy="264560"/>
    <xdr:sp macro="" textlink="">
      <xdr:nvSpPr>
        <xdr:cNvPr id="228" name="TextBox 227"/>
        <xdr:cNvSpPr txBox="1"/>
      </xdr:nvSpPr>
      <xdr:spPr>
        <a:xfrm>
          <a:off x="6267450" y="5586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107</xdr:row>
      <xdr:rowOff>0</xdr:rowOff>
    </xdr:from>
    <xdr:ext cx="184731" cy="264560"/>
    <xdr:sp macro="" textlink="">
      <xdr:nvSpPr>
        <xdr:cNvPr id="229" name="TextBox 228"/>
        <xdr:cNvSpPr txBox="1"/>
      </xdr:nvSpPr>
      <xdr:spPr>
        <a:xfrm>
          <a:off x="6267450" y="5586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107</xdr:row>
      <xdr:rowOff>0</xdr:rowOff>
    </xdr:from>
    <xdr:ext cx="184731" cy="264560"/>
    <xdr:sp macro="" textlink="">
      <xdr:nvSpPr>
        <xdr:cNvPr id="230" name="TextBox 229"/>
        <xdr:cNvSpPr txBox="1"/>
      </xdr:nvSpPr>
      <xdr:spPr>
        <a:xfrm>
          <a:off x="6267450" y="5586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107</xdr:row>
      <xdr:rowOff>0</xdr:rowOff>
    </xdr:from>
    <xdr:ext cx="184731" cy="264560"/>
    <xdr:sp macro="" textlink="">
      <xdr:nvSpPr>
        <xdr:cNvPr id="231" name="TextBox 230"/>
        <xdr:cNvSpPr txBox="1"/>
      </xdr:nvSpPr>
      <xdr:spPr>
        <a:xfrm>
          <a:off x="7000875" y="5586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107</xdr:row>
      <xdr:rowOff>0</xdr:rowOff>
    </xdr:from>
    <xdr:ext cx="184731" cy="264560"/>
    <xdr:sp macro="" textlink="">
      <xdr:nvSpPr>
        <xdr:cNvPr id="232" name="TextBox 231"/>
        <xdr:cNvSpPr txBox="1"/>
      </xdr:nvSpPr>
      <xdr:spPr>
        <a:xfrm>
          <a:off x="6267450" y="5586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107</xdr:row>
      <xdr:rowOff>0</xdr:rowOff>
    </xdr:from>
    <xdr:ext cx="184731" cy="264560"/>
    <xdr:sp macro="" textlink="">
      <xdr:nvSpPr>
        <xdr:cNvPr id="233" name="TextBox 232"/>
        <xdr:cNvSpPr txBox="1"/>
      </xdr:nvSpPr>
      <xdr:spPr>
        <a:xfrm>
          <a:off x="6267450" y="5586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107</xdr:row>
      <xdr:rowOff>0</xdr:rowOff>
    </xdr:from>
    <xdr:ext cx="184731" cy="264560"/>
    <xdr:sp macro="" textlink="">
      <xdr:nvSpPr>
        <xdr:cNvPr id="234" name="TextBox 233"/>
        <xdr:cNvSpPr txBox="1"/>
      </xdr:nvSpPr>
      <xdr:spPr>
        <a:xfrm>
          <a:off x="6267450" y="5586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107</xdr:row>
      <xdr:rowOff>0</xdr:rowOff>
    </xdr:from>
    <xdr:ext cx="184731" cy="264560"/>
    <xdr:sp macro="" textlink="">
      <xdr:nvSpPr>
        <xdr:cNvPr id="235" name="TextBox 234"/>
        <xdr:cNvSpPr txBox="1"/>
      </xdr:nvSpPr>
      <xdr:spPr>
        <a:xfrm>
          <a:off x="6267450" y="5586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107</xdr:row>
      <xdr:rowOff>0</xdr:rowOff>
    </xdr:from>
    <xdr:ext cx="184731" cy="264560"/>
    <xdr:sp macro="" textlink="">
      <xdr:nvSpPr>
        <xdr:cNvPr id="236" name="TextBox 235"/>
        <xdr:cNvSpPr txBox="1"/>
      </xdr:nvSpPr>
      <xdr:spPr>
        <a:xfrm>
          <a:off x="6267450" y="5586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107</xdr:row>
      <xdr:rowOff>0</xdr:rowOff>
    </xdr:from>
    <xdr:ext cx="184731" cy="264560"/>
    <xdr:sp macro="" textlink="">
      <xdr:nvSpPr>
        <xdr:cNvPr id="237" name="TextBox 236"/>
        <xdr:cNvSpPr txBox="1"/>
      </xdr:nvSpPr>
      <xdr:spPr>
        <a:xfrm>
          <a:off x="6267450" y="5586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118</xdr:row>
      <xdr:rowOff>0</xdr:rowOff>
    </xdr:from>
    <xdr:ext cx="184731" cy="264560"/>
    <xdr:sp macro="" textlink="">
      <xdr:nvSpPr>
        <xdr:cNvPr id="238" name="TextBox 237"/>
        <xdr:cNvSpPr txBox="1"/>
      </xdr:nvSpPr>
      <xdr:spPr>
        <a:xfrm>
          <a:off x="6267450" y="5594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118</xdr:row>
      <xdr:rowOff>0</xdr:rowOff>
    </xdr:from>
    <xdr:ext cx="184731" cy="264560"/>
    <xdr:sp macro="" textlink="">
      <xdr:nvSpPr>
        <xdr:cNvPr id="239" name="TextBox 238"/>
        <xdr:cNvSpPr txBox="1"/>
      </xdr:nvSpPr>
      <xdr:spPr>
        <a:xfrm>
          <a:off x="6267450" y="5594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118</xdr:row>
      <xdr:rowOff>0</xdr:rowOff>
    </xdr:from>
    <xdr:ext cx="184731" cy="264560"/>
    <xdr:sp macro="" textlink="">
      <xdr:nvSpPr>
        <xdr:cNvPr id="240" name="TextBox 239"/>
        <xdr:cNvSpPr txBox="1"/>
      </xdr:nvSpPr>
      <xdr:spPr>
        <a:xfrm>
          <a:off x="6267450" y="5594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118</xdr:row>
      <xdr:rowOff>0</xdr:rowOff>
    </xdr:from>
    <xdr:ext cx="184731" cy="264560"/>
    <xdr:sp macro="" textlink="">
      <xdr:nvSpPr>
        <xdr:cNvPr id="241" name="TextBox 240"/>
        <xdr:cNvSpPr txBox="1"/>
      </xdr:nvSpPr>
      <xdr:spPr>
        <a:xfrm>
          <a:off x="7000875" y="5594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118</xdr:row>
      <xdr:rowOff>0</xdr:rowOff>
    </xdr:from>
    <xdr:ext cx="184731" cy="264560"/>
    <xdr:sp macro="" textlink="">
      <xdr:nvSpPr>
        <xdr:cNvPr id="242" name="TextBox 241"/>
        <xdr:cNvSpPr txBox="1"/>
      </xdr:nvSpPr>
      <xdr:spPr>
        <a:xfrm>
          <a:off x="6267450" y="5594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118</xdr:row>
      <xdr:rowOff>0</xdr:rowOff>
    </xdr:from>
    <xdr:ext cx="184731" cy="264560"/>
    <xdr:sp macro="" textlink="">
      <xdr:nvSpPr>
        <xdr:cNvPr id="243" name="TextBox 242"/>
        <xdr:cNvSpPr txBox="1"/>
      </xdr:nvSpPr>
      <xdr:spPr>
        <a:xfrm>
          <a:off x="6267450" y="5594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118</xdr:row>
      <xdr:rowOff>0</xdr:rowOff>
    </xdr:from>
    <xdr:ext cx="184731" cy="264560"/>
    <xdr:sp macro="" textlink="">
      <xdr:nvSpPr>
        <xdr:cNvPr id="244" name="TextBox 243"/>
        <xdr:cNvSpPr txBox="1"/>
      </xdr:nvSpPr>
      <xdr:spPr>
        <a:xfrm>
          <a:off x="6267450" y="5594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118</xdr:row>
      <xdr:rowOff>0</xdr:rowOff>
    </xdr:from>
    <xdr:ext cx="184731" cy="264560"/>
    <xdr:sp macro="" textlink="">
      <xdr:nvSpPr>
        <xdr:cNvPr id="245" name="TextBox 244"/>
        <xdr:cNvSpPr txBox="1"/>
      </xdr:nvSpPr>
      <xdr:spPr>
        <a:xfrm>
          <a:off x="7000875" y="5594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118</xdr:row>
      <xdr:rowOff>0</xdr:rowOff>
    </xdr:from>
    <xdr:ext cx="184731" cy="264560"/>
    <xdr:sp macro="" textlink="">
      <xdr:nvSpPr>
        <xdr:cNvPr id="246" name="TextBox 245"/>
        <xdr:cNvSpPr txBox="1"/>
      </xdr:nvSpPr>
      <xdr:spPr>
        <a:xfrm>
          <a:off x="6267450" y="5594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118</xdr:row>
      <xdr:rowOff>0</xdr:rowOff>
    </xdr:from>
    <xdr:ext cx="184731" cy="264560"/>
    <xdr:sp macro="" textlink="">
      <xdr:nvSpPr>
        <xdr:cNvPr id="247" name="TextBox 246"/>
        <xdr:cNvSpPr txBox="1"/>
      </xdr:nvSpPr>
      <xdr:spPr>
        <a:xfrm>
          <a:off x="6267450" y="5594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118</xdr:row>
      <xdr:rowOff>0</xdr:rowOff>
    </xdr:from>
    <xdr:ext cx="184731" cy="264560"/>
    <xdr:sp macro="" textlink="">
      <xdr:nvSpPr>
        <xdr:cNvPr id="248" name="TextBox 247"/>
        <xdr:cNvSpPr txBox="1"/>
      </xdr:nvSpPr>
      <xdr:spPr>
        <a:xfrm>
          <a:off x="6267450" y="5594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118</xdr:row>
      <xdr:rowOff>0</xdr:rowOff>
    </xdr:from>
    <xdr:ext cx="184731" cy="264560"/>
    <xdr:sp macro="" textlink="">
      <xdr:nvSpPr>
        <xdr:cNvPr id="249" name="TextBox 248"/>
        <xdr:cNvSpPr txBox="1"/>
      </xdr:nvSpPr>
      <xdr:spPr>
        <a:xfrm>
          <a:off x="6267450" y="5594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118</xdr:row>
      <xdr:rowOff>0</xdr:rowOff>
    </xdr:from>
    <xdr:ext cx="184731" cy="264560"/>
    <xdr:sp macro="" textlink="">
      <xdr:nvSpPr>
        <xdr:cNvPr id="250" name="TextBox 249"/>
        <xdr:cNvSpPr txBox="1"/>
      </xdr:nvSpPr>
      <xdr:spPr>
        <a:xfrm>
          <a:off x="6267450" y="5594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118</xdr:row>
      <xdr:rowOff>0</xdr:rowOff>
    </xdr:from>
    <xdr:ext cx="184731" cy="264560"/>
    <xdr:sp macro="" textlink="">
      <xdr:nvSpPr>
        <xdr:cNvPr id="251" name="TextBox 250"/>
        <xdr:cNvSpPr txBox="1"/>
      </xdr:nvSpPr>
      <xdr:spPr>
        <a:xfrm>
          <a:off x="6267450" y="5594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119</xdr:row>
      <xdr:rowOff>0</xdr:rowOff>
    </xdr:from>
    <xdr:ext cx="184731" cy="264560"/>
    <xdr:sp macro="" textlink="">
      <xdr:nvSpPr>
        <xdr:cNvPr id="252" name="TextBox 251"/>
        <xdr:cNvSpPr txBox="1"/>
      </xdr:nvSpPr>
      <xdr:spPr>
        <a:xfrm>
          <a:off x="6267450" y="5614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119</xdr:row>
      <xdr:rowOff>0</xdr:rowOff>
    </xdr:from>
    <xdr:ext cx="184731" cy="264560"/>
    <xdr:sp macro="" textlink="">
      <xdr:nvSpPr>
        <xdr:cNvPr id="253" name="TextBox 252"/>
        <xdr:cNvSpPr txBox="1"/>
      </xdr:nvSpPr>
      <xdr:spPr>
        <a:xfrm>
          <a:off x="6267450" y="5614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119</xdr:row>
      <xdr:rowOff>0</xdr:rowOff>
    </xdr:from>
    <xdr:ext cx="184731" cy="264560"/>
    <xdr:sp macro="" textlink="">
      <xdr:nvSpPr>
        <xdr:cNvPr id="254" name="TextBox 253"/>
        <xdr:cNvSpPr txBox="1"/>
      </xdr:nvSpPr>
      <xdr:spPr>
        <a:xfrm>
          <a:off x="6267450" y="5614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119</xdr:row>
      <xdr:rowOff>0</xdr:rowOff>
    </xdr:from>
    <xdr:ext cx="184731" cy="264560"/>
    <xdr:sp macro="" textlink="">
      <xdr:nvSpPr>
        <xdr:cNvPr id="255" name="TextBox 254"/>
        <xdr:cNvSpPr txBox="1"/>
      </xdr:nvSpPr>
      <xdr:spPr>
        <a:xfrm>
          <a:off x="7000875" y="5614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119</xdr:row>
      <xdr:rowOff>0</xdr:rowOff>
    </xdr:from>
    <xdr:ext cx="184731" cy="264560"/>
    <xdr:sp macro="" textlink="">
      <xdr:nvSpPr>
        <xdr:cNvPr id="256" name="TextBox 255"/>
        <xdr:cNvSpPr txBox="1"/>
      </xdr:nvSpPr>
      <xdr:spPr>
        <a:xfrm>
          <a:off x="6267450" y="5614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119</xdr:row>
      <xdr:rowOff>0</xdr:rowOff>
    </xdr:from>
    <xdr:ext cx="184731" cy="264560"/>
    <xdr:sp macro="" textlink="">
      <xdr:nvSpPr>
        <xdr:cNvPr id="257" name="TextBox 256"/>
        <xdr:cNvSpPr txBox="1"/>
      </xdr:nvSpPr>
      <xdr:spPr>
        <a:xfrm>
          <a:off x="6267450" y="5614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119</xdr:row>
      <xdr:rowOff>0</xdr:rowOff>
    </xdr:from>
    <xdr:ext cx="184731" cy="264560"/>
    <xdr:sp macro="" textlink="">
      <xdr:nvSpPr>
        <xdr:cNvPr id="258" name="TextBox 257"/>
        <xdr:cNvSpPr txBox="1"/>
      </xdr:nvSpPr>
      <xdr:spPr>
        <a:xfrm>
          <a:off x="6267450" y="5614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119</xdr:row>
      <xdr:rowOff>0</xdr:rowOff>
    </xdr:from>
    <xdr:ext cx="184731" cy="264560"/>
    <xdr:sp macro="" textlink="">
      <xdr:nvSpPr>
        <xdr:cNvPr id="259" name="TextBox 258"/>
        <xdr:cNvSpPr txBox="1"/>
      </xdr:nvSpPr>
      <xdr:spPr>
        <a:xfrm>
          <a:off x="7000875" y="5614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119</xdr:row>
      <xdr:rowOff>0</xdr:rowOff>
    </xdr:from>
    <xdr:ext cx="184731" cy="264560"/>
    <xdr:sp macro="" textlink="">
      <xdr:nvSpPr>
        <xdr:cNvPr id="260" name="TextBox 259"/>
        <xdr:cNvSpPr txBox="1"/>
      </xdr:nvSpPr>
      <xdr:spPr>
        <a:xfrm>
          <a:off x="6267450" y="5614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119</xdr:row>
      <xdr:rowOff>0</xdr:rowOff>
    </xdr:from>
    <xdr:ext cx="184731" cy="264560"/>
    <xdr:sp macro="" textlink="">
      <xdr:nvSpPr>
        <xdr:cNvPr id="261" name="TextBox 260"/>
        <xdr:cNvSpPr txBox="1"/>
      </xdr:nvSpPr>
      <xdr:spPr>
        <a:xfrm>
          <a:off x="6267450" y="5614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119</xdr:row>
      <xdr:rowOff>0</xdr:rowOff>
    </xdr:from>
    <xdr:ext cx="184731" cy="264560"/>
    <xdr:sp macro="" textlink="">
      <xdr:nvSpPr>
        <xdr:cNvPr id="262" name="TextBox 261"/>
        <xdr:cNvSpPr txBox="1"/>
      </xdr:nvSpPr>
      <xdr:spPr>
        <a:xfrm>
          <a:off x="6267450" y="5614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119</xdr:row>
      <xdr:rowOff>0</xdr:rowOff>
    </xdr:from>
    <xdr:ext cx="184731" cy="264560"/>
    <xdr:sp macro="" textlink="">
      <xdr:nvSpPr>
        <xdr:cNvPr id="263" name="TextBox 262"/>
        <xdr:cNvSpPr txBox="1"/>
      </xdr:nvSpPr>
      <xdr:spPr>
        <a:xfrm>
          <a:off x="6267450" y="5614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119</xdr:row>
      <xdr:rowOff>0</xdr:rowOff>
    </xdr:from>
    <xdr:ext cx="184731" cy="264560"/>
    <xdr:sp macro="" textlink="">
      <xdr:nvSpPr>
        <xdr:cNvPr id="264" name="TextBox 263"/>
        <xdr:cNvSpPr txBox="1"/>
      </xdr:nvSpPr>
      <xdr:spPr>
        <a:xfrm>
          <a:off x="6267450" y="5614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131</xdr:row>
      <xdr:rowOff>0</xdr:rowOff>
    </xdr:from>
    <xdr:ext cx="184731" cy="264560"/>
    <xdr:sp macro="" textlink="">
      <xdr:nvSpPr>
        <xdr:cNvPr id="266" name="TextBox 265"/>
        <xdr:cNvSpPr txBox="1"/>
      </xdr:nvSpPr>
      <xdr:spPr>
        <a:xfrm>
          <a:off x="6267450" y="5998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131</xdr:row>
      <xdr:rowOff>0</xdr:rowOff>
    </xdr:from>
    <xdr:ext cx="184731" cy="264560"/>
    <xdr:sp macro="" textlink="">
      <xdr:nvSpPr>
        <xdr:cNvPr id="267" name="TextBox 266"/>
        <xdr:cNvSpPr txBox="1"/>
      </xdr:nvSpPr>
      <xdr:spPr>
        <a:xfrm>
          <a:off x="6267450" y="5998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131</xdr:row>
      <xdr:rowOff>0</xdr:rowOff>
    </xdr:from>
    <xdr:ext cx="184731" cy="264560"/>
    <xdr:sp macro="" textlink="">
      <xdr:nvSpPr>
        <xdr:cNvPr id="268" name="TextBox 267"/>
        <xdr:cNvSpPr txBox="1"/>
      </xdr:nvSpPr>
      <xdr:spPr>
        <a:xfrm>
          <a:off x="6267450" y="5998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131</xdr:row>
      <xdr:rowOff>0</xdr:rowOff>
    </xdr:from>
    <xdr:ext cx="184731" cy="264560"/>
    <xdr:sp macro="" textlink="">
      <xdr:nvSpPr>
        <xdr:cNvPr id="269" name="TextBox 268"/>
        <xdr:cNvSpPr txBox="1"/>
      </xdr:nvSpPr>
      <xdr:spPr>
        <a:xfrm>
          <a:off x="7000875" y="5998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131</xdr:row>
      <xdr:rowOff>0</xdr:rowOff>
    </xdr:from>
    <xdr:ext cx="184731" cy="264560"/>
    <xdr:sp macro="" textlink="">
      <xdr:nvSpPr>
        <xdr:cNvPr id="270" name="TextBox 269"/>
        <xdr:cNvSpPr txBox="1"/>
      </xdr:nvSpPr>
      <xdr:spPr>
        <a:xfrm>
          <a:off x="6267450" y="5998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131</xdr:row>
      <xdr:rowOff>0</xdr:rowOff>
    </xdr:from>
    <xdr:ext cx="184731" cy="264560"/>
    <xdr:sp macro="" textlink="">
      <xdr:nvSpPr>
        <xdr:cNvPr id="271" name="TextBox 270"/>
        <xdr:cNvSpPr txBox="1"/>
      </xdr:nvSpPr>
      <xdr:spPr>
        <a:xfrm>
          <a:off x="6267450" y="5998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131</xdr:row>
      <xdr:rowOff>0</xdr:rowOff>
    </xdr:from>
    <xdr:ext cx="184731" cy="264560"/>
    <xdr:sp macro="" textlink="">
      <xdr:nvSpPr>
        <xdr:cNvPr id="272" name="TextBox 271"/>
        <xdr:cNvSpPr txBox="1"/>
      </xdr:nvSpPr>
      <xdr:spPr>
        <a:xfrm>
          <a:off x="6267450" y="5998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131</xdr:row>
      <xdr:rowOff>0</xdr:rowOff>
    </xdr:from>
    <xdr:ext cx="184731" cy="264560"/>
    <xdr:sp macro="" textlink="">
      <xdr:nvSpPr>
        <xdr:cNvPr id="274" name="TextBox 273"/>
        <xdr:cNvSpPr txBox="1"/>
      </xdr:nvSpPr>
      <xdr:spPr>
        <a:xfrm>
          <a:off x="6267450" y="5998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131</xdr:row>
      <xdr:rowOff>0</xdr:rowOff>
    </xdr:from>
    <xdr:ext cx="184731" cy="264560"/>
    <xdr:sp macro="" textlink="">
      <xdr:nvSpPr>
        <xdr:cNvPr id="275" name="TextBox 274"/>
        <xdr:cNvSpPr txBox="1"/>
      </xdr:nvSpPr>
      <xdr:spPr>
        <a:xfrm>
          <a:off x="6267450" y="5998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131</xdr:row>
      <xdr:rowOff>0</xdr:rowOff>
    </xdr:from>
    <xdr:ext cx="184731" cy="264560"/>
    <xdr:sp macro="" textlink="">
      <xdr:nvSpPr>
        <xdr:cNvPr id="276" name="TextBox 275"/>
        <xdr:cNvSpPr txBox="1"/>
      </xdr:nvSpPr>
      <xdr:spPr>
        <a:xfrm>
          <a:off x="6267450" y="5998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131</xdr:row>
      <xdr:rowOff>0</xdr:rowOff>
    </xdr:from>
    <xdr:ext cx="184731" cy="264560"/>
    <xdr:sp macro="" textlink="">
      <xdr:nvSpPr>
        <xdr:cNvPr id="277" name="TextBox 276"/>
        <xdr:cNvSpPr txBox="1"/>
      </xdr:nvSpPr>
      <xdr:spPr>
        <a:xfrm>
          <a:off x="6267450" y="5998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140</xdr:row>
      <xdr:rowOff>0</xdr:rowOff>
    </xdr:from>
    <xdr:ext cx="184731" cy="264560"/>
    <xdr:sp macro="" textlink="">
      <xdr:nvSpPr>
        <xdr:cNvPr id="279" name="TextBox 278"/>
        <xdr:cNvSpPr txBox="1"/>
      </xdr:nvSpPr>
      <xdr:spPr>
        <a:xfrm>
          <a:off x="6267450" y="638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140</xdr:row>
      <xdr:rowOff>0</xdr:rowOff>
    </xdr:from>
    <xdr:ext cx="184731" cy="264560"/>
    <xdr:sp macro="" textlink="">
      <xdr:nvSpPr>
        <xdr:cNvPr id="280" name="TextBox 279"/>
        <xdr:cNvSpPr txBox="1"/>
      </xdr:nvSpPr>
      <xdr:spPr>
        <a:xfrm>
          <a:off x="6267450" y="638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140</xdr:row>
      <xdr:rowOff>0</xdr:rowOff>
    </xdr:from>
    <xdr:ext cx="184731" cy="264560"/>
    <xdr:sp macro="" textlink="">
      <xdr:nvSpPr>
        <xdr:cNvPr id="281" name="TextBox 280"/>
        <xdr:cNvSpPr txBox="1"/>
      </xdr:nvSpPr>
      <xdr:spPr>
        <a:xfrm>
          <a:off x="6267450" y="638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140</xdr:row>
      <xdr:rowOff>0</xdr:rowOff>
    </xdr:from>
    <xdr:ext cx="184731" cy="264560"/>
    <xdr:sp macro="" textlink="">
      <xdr:nvSpPr>
        <xdr:cNvPr id="282" name="TextBox 281"/>
        <xdr:cNvSpPr txBox="1"/>
      </xdr:nvSpPr>
      <xdr:spPr>
        <a:xfrm>
          <a:off x="7000875" y="638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140</xdr:row>
      <xdr:rowOff>0</xdr:rowOff>
    </xdr:from>
    <xdr:ext cx="184731" cy="264560"/>
    <xdr:sp macro="" textlink="">
      <xdr:nvSpPr>
        <xdr:cNvPr id="283" name="TextBox 282"/>
        <xdr:cNvSpPr txBox="1"/>
      </xdr:nvSpPr>
      <xdr:spPr>
        <a:xfrm>
          <a:off x="6267450" y="638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140</xdr:row>
      <xdr:rowOff>0</xdr:rowOff>
    </xdr:from>
    <xdr:ext cx="184731" cy="264560"/>
    <xdr:sp macro="" textlink="">
      <xdr:nvSpPr>
        <xdr:cNvPr id="284" name="TextBox 283"/>
        <xdr:cNvSpPr txBox="1"/>
      </xdr:nvSpPr>
      <xdr:spPr>
        <a:xfrm>
          <a:off x="6267450" y="638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140</xdr:row>
      <xdr:rowOff>0</xdr:rowOff>
    </xdr:from>
    <xdr:ext cx="184731" cy="264560"/>
    <xdr:sp macro="" textlink="">
      <xdr:nvSpPr>
        <xdr:cNvPr id="285" name="TextBox 284"/>
        <xdr:cNvSpPr txBox="1"/>
      </xdr:nvSpPr>
      <xdr:spPr>
        <a:xfrm>
          <a:off x="6267450" y="638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140</xdr:row>
      <xdr:rowOff>0</xdr:rowOff>
    </xdr:from>
    <xdr:ext cx="184731" cy="264560"/>
    <xdr:sp macro="" textlink="">
      <xdr:nvSpPr>
        <xdr:cNvPr id="286" name="TextBox 285"/>
        <xdr:cNvSpPr txBox="1"/>
      </xdr:nvSpPr>
      <xdr:spPr>
        <a:xfrm>
          <a:off x="6267450" y="638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140</xdr:row>
      <xdr:rowOff>0</xdr:rowOff>
    </xdr:from>
    <xdr:ext cx="184731" cy="264560"/>
    <xdr:sp macro="" textlink="">
      <xdr:nvSpPr>
        <xdr:cNvPr id="287" name="TextBox 286"/>
        <xdr:cNvSpPr txBox="1"/>
      </xdr:nvSpPr>
      <xdr:spPr>
        <a:xfrm>
          <a:off x="6267450" y="638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140</xdr:row>
      <xdr:rowOff>0</xdr:rowOff>
    </xdr:from>
    <xdr:ext cx="184731" cy="264560"/>
    <xdr:sp macro="" textlink="">
      <xdr:nvSpPr>
        <xdr:cNvPr id="288" name="TextBox 287"/>
        <xdr:cNvSpPr txBox="1"/>
      </xdr:nvSpPr>
      <xdr:spPr>
        <a:xfrm>
          <a:off x="6267450" y="638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140</xdr:row>
      <xdr:rowOff>0</xdr:rowOff>
    </xdr:from>
    <xdr:ext cx="184731" cy="264560"/>
    <xdr:sp macro="" textlink="">
      <xdr:nvSpPr>
        <xdr:cNvPr id="289" name="TextBox 288"/>
        <xdr:cNvSpPr txBox="1"/>
      </xdr:nvSpPr>
      <xdr:spPr>
        <a:xfrm>
          <a:off x="6267450" y="6382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151</xdr:row>
      <xdr:rowOff>0</xdr:rowOff>
    </xdr:from>
    <xdr:ext cx="184731" cy="264560"/>
    <xdr:sp macro="" textlink="">
      <xdr:nvSpPr>
        <xdr:cNvPr id="290" name="TextBox 289"/>
        <xdr:cNvSpPr txBox="1"/>
      </xdr:nvSpPr>
      <xdr:spPr>
        <a:xfrm>
          <a:off x="5648325" y="1343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151</xdr:row>
      <xdr:rowOff>0</xdr:rowOff>
    </xdr:from>
    <xdr:ext cx="184731" cy="264560"/>
    <xdr:sp macro="" textlink="">
      <xdr:nvSpPr>
        <xdr:cNvPr id="291" name="TextBox 290"/>
        <xdr:cNvSpPr txBox="1"/>
      </xdr:nvSpPr>
      <xdr:spPr>
        <a:xfrm>
          <a:off x="5648325" y="1343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151</xdr:row>
      <xdr:rowOff>0</xdr:rowOff>
    </xdr:from>
    <xdr:ext cx="184731" cy="264560"/>
    <xdr:sp macro="" textlink="">
      <xdr:nvSpPr>
        <xdr:cNvPr id="292" name="TextBox 291"/>
        <xdr:cNvSpPr txBox="1"/>
      </xdr:nvSpPr>
      <xdr:spPr>
        <a:xfrm>
          <a:off x="6267450" y="7419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151</xdr:row>
      <xdr:rowOff>0</xdr:rowOff>
    </xdr:from>
    <xdr:ext cx="184731" cy="264560"/>
    <xdr:sp macro="" textlink="">
      <xdr:nvSpPr>
        <xdr:cNvPr id="293" name="TextBox 292"/>
        <xdr:cNvSpPr txBox="1"/>
      </xdr:nvSpPr>
      <xdr:spPr>
        <a:xfrm>
          <a:off x="7000875" y="7419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151</xdr:row>
      <xdr:rowOff>0</xdr:rowOff>
    </xdr:from>
    <xdr:ext cx="184731" cy="264560"/>
    <xdr:sp macro="" textlink="">
      <xdr:nvSpPr>
        <xdr:cNvPr id="294" name="TextBox 293"/>
        <xdr:cNvSpPr txBox="1"/>
      </xdr:nvSpPr>
      <xdr:spPr>
        <a:xfrm>
          <a:off x="5648325" y="1343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151</xdr:row>
      <xdr:rowOff>0</xdr:rowOff>
    </xdr:from>
    <xdr:ext cx="184731" cy="264560"/>
    <xdr:sp macro="" textlink="">
      <xdr:nvSpPr>
        <xdr:cNvPr id="295" name="TextBox 294"/>
        <xdr:cNvSpPr txBox="1"/>
      </xdr:nvSpPr>
      <xdr:spPr>
        <a:xfrm>
          <a:off x="5648325" y="1343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151</xdr:row>
      <xdr:rowOff>0</xdr:rowOff>
    </xdr:from>
    <xdr:ext cx="184731" cy="264560"/>
    <xdr:sp macro="" textlink="">
      <xdr:nvSpPr>
        <xdr:cNvPr id="296" name="TextBox 295"/>
        <xdr:cNvSpPr txBox="1"/>
      </xdr:nvSpPr>
      <xdr:spPr>
        <a:xfrm>
          <a:off x="6267450" y="7419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151</xdr:row>
      <xdr:rowOff>0</xdr:rowOff>
    </xdr:from>
    <xdr:ext cx="184731" cy="264560"/>
    <xdr:sp macro="" textlink="">
      <xdr:nvSpPr>
        <xdr:cNvPr id="297" name="TextBox 296"/>
        <xdr:cNvSpPr txBox="1"/>
      </xdr:nvSpPr>
      <xdr:spPr>
        <a:xfrm>
          <a:off x="7000875" y="7419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151</xdr:row>
      <xdr:rowOff>0</xdr:rowOff>
    </xdr:from>
    <xdr:ext cx="184731" cy="264560"/>
    <xdr:sp macro="" textlink="">
      <xdr:nvSpPr>
        <xdr:cNvPr id="298" name="TextBox 297"/>
        <xdr:cNvSpPr txBox="1"/>
      </xdr:nvSpPr>
      <xdr:spPr>
        <a:xfrm>
          <a:off x="5648325" y="1343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151</xdr:row>
      <xdr:rowOff>0</xdr:rowOff>
    </xdr:from>
    <xdr:ext cx="184731" cy="264560"/>
    <xdr:sp macro="" textlink="">
      <xdr:nvSpPr>
        <xdr:cNvPr id="299" name="TextBox 298"/>
        <xdr:cNvSpPr txBox="1"/>
      </xdr:nvSpPr>
      <xdr:spPr>
        <a:xfrm>
          <a:off x="5648325" y="1343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151</xdr:row>
      <xdr:rowOff>0</xdr:rowOff>
    </xdr:from>
    <xdr:ext cx="184731" cy="264560"/>
    <xdr:sp macro="" textlink="">
      <xdr:nvSpPr>
        <xdr:cNvPr id="300" name="TextBox 299"/>
        <xdr:cNvSpPr txBox="1"/>
      </xdr:nvSpPr>
      <xdr:spPr>
        <a:xfrm>
          <a:off x="6267450" y="7419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151</xdr:row>
      <xdr:rowOff>0</xdr:rowOff>
    </xdr:from>
    <xdr:ext cx="184731" cy="264560"/>
    <xdr:sp macro="" textlink="">
      <xdr:nvSpPr>
        <xdr:cNvPr id="301" name="TextBox 300"/>
        <xdr:cNvSpPr txBox="1"/>
      </xdr:nvSpPr>
      <xdr:spPr>
        <a:xfrm>
          <a:off x="7000875" y="7419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153</xdr:row>
      <xdr:rowOff>0</xdr:rowOff>
    </xdr:from>
    <xdr:ext cx="184731" cy="264560"/>
    <xdr:sp macro="" textlink="">
      <xdr:nvSpPr>
        <xdr:cNvPr id="302" name="TextBox 301"/>
        <xdr:cNvSpPr txBox="1"/>
      </xdr:nvSpPr>
      <xdr:spPr>
        <a:xfrm>
          <a:off x="5648325" y="1473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153</xdr:row>
      <xdr:rowOff>0</xdr:rowOff>
    </xdr:from>
    <xdr:ext cx="184731" cy="264560"/>
    <xdr:sp macro="" textlink="">
      <xdr:nvSpPr>
        <xdr:cNvPr id="303" name="TextBox 302"/>
        <xdr:cNvSpPr txBox="1"/>
      </xdr:nvSpPr>
      <xdr:spPr>
        <a:xfrm>
          <a:off x="5648325" y="1473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153</xdr:row>
      <xdr:rowOff>0</xdr:rowOff>
    </xdr:from>
    <xdr:ext cx="184731" cy="264560"/>
    <xdr:sp macro="" textlink="">
      <xdr:nvSpPr>
        <xdr:cNvPr id="304" name="TextBox 303"/>
        <xdr:cNvSpPr txBox="1"/>
      </xdr:nvSpPr>
      <xdr:spPr>
        <a:xfrm>
          <a:off x="6267450" y="7458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153</xdr:row>
      <xdr:rowOff>0</xdr:rowOff>
    </xdr:from>
    <xdr:ext cx="184731" cy="264560"/>
    <xdr:sp macro="" textlink="">
      <xdr:nvSpPr>
        <xdr:cNvPr id="305" name="TextBox 304"/>
        <xdr:cNvSpPr txBox="1"/>
      </xdr:nvSpPr>
      <xdr:spPr>
        <a:xfrm>
          <a:off x="7000875" y="7458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153</xdr:row>
      <xdr:rowOff>0</xdr:rowOff>
    </xdr:from>
    <xdr:ext cx="184731" cy="264560"/>
    <xdr:sp macro="" textlink="">
      <xdr:nvSpPr>
        <xdr:cNvPr id="306" name="TextBox 305"/>
        <xdr:cNvSpPr txBox="1"/>
      </xdr:nvSpPr>
      <xdr:spPr>
        <a:xfrm>
          <a:off x="5648325" y="1473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153</xdr:row>
      <xdr:rowOff>0</xdr:rowOff>
    </xdr:from>
    <xdr:ext cx="184731" cy="264560"/>
    <xdr:sp macro="" textlink="">
      <xdr:nvSpPr>
        <xdr:cNvPr id="307" name="TextBox 306"/>
        <xdr:cNvSpPr txBox="1"/>
      </xdr:nvSpPr>
      <xdr:spPr>
        <a:xfrm>
          <a:off x="5648325" y="1473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153</xdr:row>
      <xdr:rowOff>0</xdr:rowOff>
    </xdr:from>
    <xdr:ext cx="184731" cy="264560"/>
    <xdr:sp macro="" textlink="">
      <xdr:nvSpPr>
        <xdr:cNvPr id="308" name="TextBox 307"/>
        <xdr:cNvSpPr txBox="1"/>
      </xdr:nvSpPr>
      <xdr:spPr>
        <a:xfrm>
          <a:off x="6267450" y="7458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153</xdr:row>
      <xdr:rowOff>0</xdr:rowOff>
    </xdr:from>
    <xdr:ext cx="184731" cy="264560"/>
    <xdr:sp macro="" textlink="">
      <xdr:nvSpPr>
        <xdr:cNvPr id="309" name="TextBox 308"/>
        <xdr:cNvSpPr txBox="1"/>
      </xdr:nvSpPr>
      <xdr:spPr>
        <a:xfrm>
          <a:off x="7000875" y="7458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153</xdr:row>
      <xdr:rowOff>0</xdr:rowOff>
    </xdr:from>
    <xdr:ext cx="184731" cy="264560"/>
    <xdr:sp macro="" textlink="">
      <xdr:nvSpPr>
        <xdr:cNvPr id="310" name="TextBox 309"/>
        <xdr:cNvSpPr txBox="1"/>
      </xdr:nvSpPr>
      <xdr:spPr>
        <a:xfrm>
          <a:off x="5648325" y="1473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153</xdr:row>
      <xdr:rowOff>0</xdr:rowOff>
    </xdr:from>
    <xdr:ext cx="184731" cy="264560"/>
    <xdr:sp macro="" textlink="">
      <xdr:nvSpPr>
        <xdr:cNvPr id="311" name="TextBox 310"/>
        <xdr:cNvSpPr txBox="1"/>
      </xdr:nvSpPr>
      <xdr:spPr>
        <a:xfrm>
          <a:off x="5648325" y="1473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153</xdr:row>
      <xdr:rowOff>0</xdr:rowOff>
    </xdr:from>
    <xdr:ext cx="184731" cy="264560"/>
    <xdr:sp macro="" textlink="">
      <xdr:nvSpPr>
        <xdr:cNvPr id="312" name="TextBox 311"/>
        <xdr:cNvSpPr txBox="1"/>
      </xdr:nvSpPr>
      <xdr:spPr>
        <a:xfrm>
          <a:off x="6267450" y="7458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153</xdr:row>
      <xdr:rowOff>0</xdr:rowOff>
    </xdr:from>
    <xdr:ext cx="184731" cy="264560"/>
    <xdr:sp macro="" textlink="">
      <xdr:nvSpPr>
        <xdr:cNvPr id="313" name="TextBox 312"/>
        <xdr:cNvSpPr txBox="1"/>
      </xdr:nvSpPr>
      <xdr:spPr>
        <a:xfrm>
          <a:off x="7000875" y="7458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155</xdr:row>
      <xdr:rowOff>0</xdr:rowOff>
    </xdr:from>
    <xdr:ext cx="184731" cy="264560"/>
    <xdr:sp macro="" textlink="">
      <xdr:nvSpPr>
        <xdr:cNvPr id="314" name="TextBox 313"/>
        <xdr:cNvSpPr txBox="1"/>
      </xdr:nvSpPr>
      <xdr:spPr>
        <a:xfrm>
          <a:off x="5648325" y="1724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155</xdr:row>
      <xdr:rowOff>0</xdr:rowOff>
    </xdr:from>
    <xdr:ext cx="184731" cy="264560"/>
    <xdr:sp macro="" textlink="">
      <xdr:nvSpPr>
        <xdr:cNvPr id="315" name="TextBox 314"/>
        <xdr:cNvSpPr txBox="1"/>
      </xdr:nvSpPr>
      <xdr:spPr>
        <a:xfrm>
          <a:off x="5648325" y="1724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155</xdr:row>
      <xdr:rowOff>0</xdr:rowOff>
    </xdr:from>
    <xdr:ext cx="184731" cy="264560"/>
    <xdr:sp macro="" textlink="">
      <xdr:nvSpPr>
        <xdr:cNvPr id="316" name="TextBox 315"/>
        <xdr:cNvSpPr txBox="1"/>
      </xdr:nvSpPr>
      <xdr:spPr>
        <a:xfrm>
          <a:off x="6267450" y="7578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155</xdr:row>
      <xdr:rowOff>0</xdr:rowOff>
    </xdr:from>
    <xdr:ext cx="184731" cy="264560"/>
    <xdr:sp macro="" textlink="">
      <xdr:nvSpPr>
        <xdr:cNvPr id="317" name="TextBox 316"/>
        <xdr:cNvSpPr txBox="1"/>
      </xdr:nvSpPr>
      <xdr:spPr>
        <a:xfrm>
          <a:off x="7000875" y="7578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155</xdr:row>
      <xdr:rowOff>0</xdr:rowOff>
    </xdr:from>
    <xdr:ext cx="184731" cy="264560"/>
    <xdr:sp macro="" textlink="">
      <xdr:nvSpPr>
        <xdr:cNvPr id="318" name="TextBox 317"/>
        <xdr:cNvSpPr txBox="1"/>
      </xdr:nvSpPr>
      <xdr:spPr>
        <a:xfrm>
          <a:off x="5648325" y="1724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155</xdr:row>
      <xdr:rowOff>0</xdr:rowOff>
    </xdr:from>
    <xdr:ext cx="184731" cy="264560"/>
    <xdr:sp macro="" textlink="">
      <xdr:nvSpPr>
        <xdr:cNvPr id="319" name="TextBox 318"/>
        <xdr:cNvSpPr txBox="1"/>
      </xdr:nvSpPr>
      <xdr:spPr>
        <a:xfrm>
          <a:off x="5648325" y="1724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155</xdr:row>
      <xdr:rowOff>0</xdr:rowOff>
    </xdr:from>
    <xdr:ext cx="184731" cy="264560"/>
    <xdr:sp macro="" textlink="">
      <xdr:nvSpPr>
        <xdr:cNvPr id="320" name="TextBox 319"/>
        <xdr:cNvSpPr txBox="1"/>
      </xdr:nvSpPr>
      <xdr:spPr>
        <a:xfrm>
          <a:off x="6267450" y="7578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155</xdr:row>
      <xdr:rowOff>0</xdr:rowOff>
    </xdr:from>
    <xdr:ext cx="184731" cy="264560"/>
    <xdr:sp macro="" textlink="">
      <xdr:nvSpPr>
        <xdr:cNvPr id="321" name="TextBox 320"/>
        <xdr:cNvSpPr txBox="1"/>
      </xdr:nvSpPr>
      <xdr:spPr>
        <a:xfrm>
          <a:off x="7000875" y="7578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155</xdr:row>
      <xdr:rowOff>0</xdr:rowOff>
    </xdr:from>
    <xdr:ext cx="184731" cy="264560"/>
    <xdr:sp macro="" textlink="">
      <xdr:nvSpPr>
        <xdr:cNvPr id="322" name="TextBox 321"/>
        <xdr:cNvSpPr txBox="1"/>
      </xdr:nvSpPr>
      <xdr:spPr>
        <a:xfrm>
          <a:off x="5648325" y="1724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155</xdr:row>
      <xdr:rowOff>0</xdr:rowOff>
    </xdr:from>
    <xdr:ext cx="184731" cy="264560"/>
    <xdr:sp macro="" textlink="">
      <xdr:nvSpPr>
        <xdr:cNvPr id="323" name="TextBox 322"/>
        <xdr:cNvSpPr txBox="1"/>
      </xdr:nvSpPr>
      <xdr:spPr>
        <a:xfrm>
          <a:off x="5648325" y="1724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155</xdr:row>
      <xdr:rowOff>0</xdr:rowOff>
    </xdr:from>
    <xdr:ext cx="184731" cy="264560"/>
    <xdr:sp macro="" textlink="">
      <xdr:nvSpPr>
        <xdr:cNvPr id="324" name="TextBox 323"/>
        <xdr:cNvSpPr txBox="1"/>
      </xdr:nvSpPr>
      <xdr:spPr>
        <a:xfrm>
          <a:off x="6267450" y="7578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155</xdr:row>
      <xdr:rowOff>0</xdr:rowOff>
    </xdr:from>
    <xdr:ext cx="184731" cy="264560"/>
    <xdr:sp macro="" textlink="">
      <xdr:nvSpPr>
        <xdr:cNvPr id="325" name="TextBox 324"/>
        <xdr:cNvSpPr txBox="1"/>
      </xdr:nvSpPr>
      <xdr:spPr>
        <a:xfrm>
          <a:off x="7000875" y="7578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155</xdr:row>
      <xdr:rowOff>0</xdr:rowOff>
    </xdr:from>
    <xdr:ext cx="184731" cy="264560"/>
    <xdr:sp macro="" textlink="">
      <xdr:nvSpPr>
        <xdr:cNvPr id="326" name="TextBox 325"/>
        <xdr:cNvSpPr txBox="1"/>
      </xdr:nvSpPr>
      <xdr:spPr>
        <a:xfrm>
          <a:off x="6267450" y="6811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155</xdr:row>
      <xdr:rowOff>0</xdr:rowOff>
    </xdr:from>
    <xdr:ext cx="184731" cy="264560"/>
    <xdr:sp macro="" textlink="">
      <xdr:nvSpPr>
        <xdr:cNvPr id="327" name="TextBox 326"/>
        <xdr:cNvSpPr txBox="1"/>
      </xdr:nvSpPr>
      <xdr:spPr>
        <a:xfrm>
          <a:off x="6267450" y="6811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155</xdr:row>
      <xdr:rowOff>0</xdr:rowOff>
    </xdr:from>
    <xdr:ext cx="184731" cy="264560"/>
    <xdr:sp macro="" textlink="">
      <xdr:nvSpPr>
        <xdr:cNvPr id="328" name="TextBox 327"/>
        <xdr:cNvSpPr txBox="1"/>
      </xdr:nvSpPr>
      <xdr:spPr>
        <a:xfrm>
          <a:off x="6267450" y="6811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155</xdr:row>
      <xdr:rowOff>0</xdr:rowOff>
    </xdr:from>
    <xdr:ext cx="184731" cy="264560"/>
    <xdr:sp macro="" textlink="">
      <xdr:nvSpPr>
        <xdr:cNvPr id="329" name="TextBox 328"/>
        <xdr:cNvSpPr txBox="1"/>
      </xdr:nvSpPr>
      <xdr:spPr>
        <a:xfrm>
          <a:off x="7000875" y="6811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155</xdr:row>
      <xdr:rowOff>0</xdr:rowOff>
    </xdr:from>
    <xdr:ext cx="184731" cy="264560"/>
    <xdr:sp macro="" textlink="">
      <xdr:nvSpPr>
        <xdr:cNvPr id="330" name="TextBox 329"/>
        <xdr:cNvSpPr txBox="1"/>
      </xdr:nvSpPr>
      <xdr:spPr>
        <a:xfrm>
          <a:off x="6267450" y="6811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155</xdr:row>
      <xdr:rowOff>0</xdr:rowOff>
    </xdr:from>
    <xdr:ext cx="184731" cy="264560"/>
    <xdr:sp macro="" textlink="">
      <xdr:nvSpPr>
        <xdr:cNvPr id="331" name="TextBox 330"/>
        <xdr:cNvSpPr txBox="1"/>
      </xdr:nvSpPr>
      <xdr:spPr>
        <a:xfrm>
          <a:off x="6267450" y="6811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155</xdr:row>
      <xdr:rowOff>0</xdr:rowOff>
    </xdr:from>
    <xdr:ext cx="184731" cy="264560"/>
    <xdr:sp macro="" textlink="">
      <xdr:nvSpPr>
        <xdr:cNvPr id="332" name="TextBox 331"/>
        <xdr:cNvSpPr txBox="1"/>
      </xdr:nvSpPr>
      <xdr:spPr>
        <a:xfrm>
          <a:off x="6267450" y="6811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155</xdr:row>
      <xdr:rowOff>0</xdr:rowOff>
    </xdr:from>
    <xdr:ext cx="184731" cy="264560"/>
    <xdr:sp macro="" textlink="">
      <xdr:nvSpPr>
        <xdr:cNvPr id="333" name="TextBox 332"/>
        <xdr:cNvSpPr txBox="1"/>
      </xdr:nvSpPr>
      <xdr:spPr>
        <a:xfrm>
          <a:off x="6267450" y="6811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155</xdr:row>
      <xdr:rowOff>0</xdr:rowOff>
    </xdr:from>
    <xdr:ext cx="184731" cy="264560"/>
    <xdr:sp macro="" textlink="">
      <xdr:nvSpPr>
        <xdr:cNvPr id="334" name="TextBox 333"/>
        <xdr:cNvSpPr txBox="1"/>
      </xdr:nvSpPr>
      <xdr:spPr>
        <a:xfrm>
          <a:off x="6267450" y="6811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155</xdr:row>
      <xdr:rowOff>0</xdr:rowOff>
    </xdr:from>
    <xdr:ext cx="184731" cy="264560"/>
    <xdr:sp macro="" textlink="">
      <xdr:nvSpPr>
        <xdr:cNvPr id="335" name="TextBox 334"/>
        <xdr:cNvSpPr txBox="1"/>
      </xdr:nvSpPr>
      <xdr:spPr>
        <a:xfrm>
          <a:off x="6267450" y="6811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155</xdr:row>
      <xdr:rowOff>0</xdr:rowOff>
    </xdr:from>
    <xdr:ext cx="184731" cy="264560"/>
    <xdr:sp macro="" textlink="">
      <xdr:nvSpPr>
        <xdr:cNvPr id="336" name="TextBox 335"/>
        <xdr:cNvSpPr txBox="1"/>
      </xdr:nvSpPr>
      <xdr:spPr>
        <a:xfrm>
          <a:off x="6267450" y="6811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162</xdr:row>
      <xdr:rowOff>0</xdr:rowOff>
    </xdr:from>
    <xdr:ext cx="184731" cy="264560"/>
    <xdr:sp macro="" textlink="">
      <xdr:nvSpPr>
        <xdr:cNvPr id="338" name="TextBox 337"/>
        <xdr:cNvSpPr txBox="1"/>
      </xdr:nvSpPr>
      <xdr:spPr>
        <a:xfrm>
          <a:off x="5876925" y="484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162</xdr:row>
      <xdr:rowOff>0</xdr:rowOff>
    </xdr:from>
    <xdr:ext cx="184731" cy="264560"/>
    <xdr:sp macro="" textlink="">
      <xdr:nvSpPr>
        <xdr:cNvPr id="339" name="TextBox 338"/>
        <xdr:cNvSpPr txBox="1"/>
      </xdr:nvSpPr>
      <xdr:spPr>
        <a:xfrm>
          <a:off x="6267450" y="7798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162</xdr:row>
      <xdr:rowOff>0</xdr:rowOff>
    </xdr:from>
    <xdr:ext cx="184731" cy="264560"/>
    <xdr:sp macro="" textlink="">
      <xdr:nvSpPr>
        <xdr:cNvPr id="340" name="TextBox 339"/>
        <xdr:cNvSpPr txBox="1"/>
      </xdr:nvSpPr>
      <xdr:spPr>
        <a:xfrm>
          <a:off x="7000875" y="7798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162</xdr:row>
      <xdr:rowOff>0</xdr:rowOff>
    </xdr:from>
    <xdr:ext cx="184731" cy="264560"/>
    <xdr:sp macro="" textlink="">
      <xdr:nvSpPr>
        <xdr:cNvPr id="341" name="TextBox 340"/>
        <xdr:cNvSpPr txBox="1"/>
      </xdr:nvSpPr>
      <xdr:spPr>
        <a:xfrm>
          <a:off x="5876925" y="484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162</xdr:row>
      <xdr:rowOff>0</xdr:rowOff>
    </xdr:from>
    <xdr:ext cx="184731" cy="264560"/>
    <xdr:sp macro="" textlink="">
      <xdr:nvSpPr>
        <xdr:cNvPr id="342" name="TextBox 341"/>
        <xdr:cNvSpPr txBox="1"/>
      </xdr:nvSpPr>
      <xdr:spPr>
        <a:xfrm>
          <a:off x="5876925" y="484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162</xdr:row>
      <xdr:rowOff>0</xdr:rowOff>
    </xdr:from>
    <xdr:ext cx="184731" cy="264560"/>
    <xdr:sp macro="" textlink="">
      <xdr:nvSpPr>
        <xdr:cNvPr id="343" name="TextBox 342"/>
        <xdr:cNvSpPr txBox="1"/>
      </xdr:nvSpPr>
      <xdr:spPr>
        <a:xfrm>
          <a:off x="6267450" y="7798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162</xdr:row>
      <xdr:rowOff>0</xdr:rowOff>
    </xdr:from>
    <xdr:ext cx="184731" cy="264560"/>
    <xdr:sp macro="" textlink="">
      <xdr:nvSpPr>
        <xdr:cNvPr id="344" name="TextBox 343"/>
        <xdr:cNvSpPr txBox="1"/>
      </xdr:nvSpPr>
      <xdr:spPr>
        <a:xfrm>
          <a:off x="7000875" y="7798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162</xdr:row>
      <xdr:rowOff>0</xdr:rowOff>
    </xdr:from>
    <xdr:ext cx="184731" cy="264560"/>
    <xdr:sp macro="" textlink="">
      <xdr:nvSpPr>
        <xdr:cNvPr id="345" name="TextBox 344"/>
        <xdr:cNvSpPr txBox="1"/>
      </xdr:nvSpPr>
      <xdr:spPr>
        <a:xfrm>
          <a:off x="5876925" y="484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162</xdr:row>
      <xdr:rowOff>0</xdr:rowOff>
    </xdr:from>
    <xdr:ext cx="184731" cy="264560"/>
    <xdr:sp macro="" textlink="">
      <xdr:nvSpPr>
        <xdr:cNvPr id="346" name="TextBox 345"/>
        <xdr:cNvSpPr txBox="1"/>
      </xdr:nvSpPr>
      <xdr:spPr>
        <a:xfrm>
          <a:off x="5876925" y="484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162</xdr:row>
      <xdr:rowOff>0</xdr:rowOff>
    </xdr:from>
    <xdr:ext cx="184731" cy="264560"/>
    <xdr:sp macro="" textlink="">
      <xdr:nvSpPr>
        <xdr:cNvPr id="347" name="TextBox 346"/>
        <xdr:cNvSpPr txBox="1"/>
      </xdr:nvSpPr>
      <xdr:spPr>
        <a:xfrm>
          <a:off x="6267450" y="7798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162</xdr:row>
      <xdr:rowOff>0</xdr:rowOff>
    </xdr:from>
    <xdr:ext cx="184731" cy="264560"/>
    <xdr:sp macro="" textlink="">
      <xdr:nvSpPr>
        <xdr:cNvPr id="348" name="TextBox 347"/>
        <xdr:cNvSpPr txBox="1"/>
      </xdr:nvSpPr>
      <xdr:spPr>
        <a:xfrm>
          <a:off x="7000875" y="7798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162</xdr:row>
      <xdr:rowOff>0</xdr:rowOff>
    </xdr:from>
    <xdr:ext cx="184731" cy="264560"/>
    <xdr:sp macro="" textlink="">
      <xdr:nvSpPr>
        <xdr:cNvPr id="349" name="TextBox 348"/>
        <xdr:cNvSpPr txBox="1"/>
      </xdr:nvSpPr>
      <xdr:spPr>
        <a:xfrm>
          <a:off x="5876925" y="484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162</xdr:row>
      <xdr:rowOff>0</xdr:rowOff>
    </xdr:from>
    <xdr:ext cx="184731" cy="264560"/>
    <xdr:sp macro="" textlink="">
      <xdr:nvSpPr>
        <xdr:cNvPr id="350" name="TextBox 349"/>
        <xdr:cNvSpPr txBox="1"/>
      </xdr:nvSpPr>
      <xdr:spPr>
        <a:xfrm>
          <a:off x="5876925" y="484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162</xdr:row>
      <xdr:rowOff>0</xdr:rowOff>
    </xdr:from>
    <xdr:ext cx="184731" cy="264560"/>
    <xdr:sp macro="" textlink="">
      <xdr:nvSpPr>
        <xdr:cNvPr id="351" name="TextBox 350"/>
        <xdr:cNvSpPr txBox="1"/>
      </xdr:nvSpPr>
      <xdr:spPr>
        <a:xfrm>
          <a:off x="6267450" y="7798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162</xdr:row>
      <xdr:rowOff>0</xdr:rowOff>
    </xdr:from>
    <xdr:ext cx="184731" cy="264560"/>
    <xdr:sp macro="" textlink="">
      <xdr:nvSpPr>
        <xdr:cNvPr id="352" name="TextBox 351"/>
        <xdr:cNvSpPr txBox="1"/>
      </xdr:nvSpPr>
      <xdr:spPr>
        <a:xfrm>
          <a:off x="7000875" y="7798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162</xdr:row>
      <xdr:rowOff>0</xdr:rowOff>
    </xdr:from>
    <xdr:ext cx="184731" cy="264560"/>
    <xdr:sp macro="" textlink="">
      <xdr:nvSpPr>
        <xdr:cNvPr id="353" name="TextBox 352"/>
        <xdr:cNvSpPr txBox="1"/>
      </xdr:nvSpPr>
      <xdr:spPr>
        <a:xfrm>
          <a:off x="5876925" y="484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162</xdr:row>
      <xdr:rowOff>0</xdr:rowOff>
    </xdr:from>
    <xdr:ext cx="184731" cy="264560"/>
    <xdr:sp macro="" textlink="">
      <xdr:nvSpPr>
        <xdr:cNvPr id="354" name="TextBox 353"/>
        <xdr:cNvSpPr txBox="1"/>
      </xdr:nvSpPr>
      <xdr:spPr>
        <a:xfrm>
          <a:off x="5876925" y="484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162</xdr:row>
      <xdr:rowOff>0</xdr:rowOff>
    </xdr:from>
    <xdr:ext cx="184731" cy="264560"/>
    <xdr:sp macro="" textlink="">
      <xdr:nvSpPr>
        <xdr:cNvPr id="355" name="TextBox 354"/>
        <xdr:cNvSpPr txBox="1"/>
      </xdr:nvSpPr>
      <xdr:spPr>
        <a:xfrm>
          <a:off x="6267450" y="7798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162</xdr:row>
      <xdr:rowOff>0</xdr:rowOff>
    </xdr:from>
    <xdr:ext cx="184731" cy="264560"/>
    <xdr:sp macro="" textlink="">
      <xdr:nvSpPr>
        <xdr:cNvPr id="356" name="TextBox 355"/>
        <xdr:cNvSpPr txBox="1"/>
      </xdr:nvSpPr>
      <xdr:spPr>
        <a:xfrm>
          <a:off x="7000875" y="7798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162</xdr:row>
      <xdr:rowOff>0</xdr:rowOff>
    </xdr:from>
    <xdr:ext cx="184731" cy="264560"/>
    <xdr:sp macro="" textlink="">
      <xdr:nvSpPr>
        <xdr:cNvPr id="357" name="TextBox 356"/>
        <xdr:cNvSpPr txBox="1"/>
      </xdr:nvSpPr>
      <xdr:spPr>
        <a:xfrm>
          <a:off x="5876925" y="484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162</xdr:row>
      <xdr:rowOff>0</xdr:rowOff>
    </xdr:from>
    <xdr:ext cx="184731" cy="264560"/>
    <xdr:sp macro="" textlink="">
      <xdr:nvSpPr>
        <xdr:cNvPr id="358" name="TextBox 357"/>
        <xdr:cNvSpPr txBox="1"/>
      </xdr:nvSpPr>
      <xdr:spPr>
        <a:xfrm>
          <a:off x="5876925" y="484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162</xdr:row>
      <xdr:rowOff>0</xdr:rowOff>
    </xdr:from>
    <xdr:ext cx="184731" cy="264560"/>
    <xdr:sp macro="" textlink="">
      <xdr:nvSpPr>
        <xdr:cNvPr id="359" name="TextBox 358"/>
        <xdr:cNvSpPr txBox="1"/>
      </xdr:nvSpPr>
      <xdr:spPr>
        <a:xfrm>
          <a:off x="6267450" y="7798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162</xdr:row>
      <xdr:rowOff>0</xdr:rowOff>
    </xdr:from>
    <xdr:ext cx="184731" cy="264560"/>
    <xdr:sp macro="" textlink="">
      <xdr:nvSpPr>
        <xdr:cNvPr id="360" name="TextBox 359"/>
        <xdr:cNvSpPr txBox="1"/>
      </xdr:nvSpPr>
      <xdr:spPr>
        <a:xfrm>
          <a:off x="7000875" y="7798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179</xdr:row>
      <xdr:rowOff>0</xdr:rowOff>
    </xdr:from>
    <xdr:ext cx="184731" cy="264560"/>
    <xdr:sp macro="" textlink="">
      <xdr:nvSpPr>
        <xdr:cNvPr id="361" name="TextBox 360"/>
        <xdr:cNvSpPr txBox="1"/>
      </xdr:nvSpPr>
      <xdr:spPr>
        <a:xfrm>
          <a:off x="6267450" y="7798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179</xdr:row>
      <xdr:rowOff>0</xdr:rowOff>
    </xdr:from>
    <xdr:ext cx="184731" cy="264560"/>
    <xdr:sp macro="" textlink="">
      <xdr:nvSpPr>
        <xdr:cNvPr id="362" name="TextBox 361"/>
        <xdr:cNvSpPr txBox="1"/>
      </xdr:nvSpPr>
      <xdr:spPr>
        <a:xfrm>
          <a:off x="6267450" y="8829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179</xdr:row>
      <xdr:rowOff>0</xdr:rowOff>
    </xdr:from>
    <xdr:ext cx="184731" cy="264560"/>
    <xdr:sp macro="" textlink="">
      <xdr:nvSpPr>
        <xdr:cNvPr id="363" name="TextBox 362"/>
        <xdr:cNvSpPr txBox="1"/>
      </xdr:nvSpPr>
      <xdr:spPr>
        <a:xfrm>
          <a:off x="7000875" y="8829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179</xdr:row>
      <xdr:rowOff>0</xdr:rowOff>
    </xdr:from>
    <xdr:ext cx="184731" cy="264560"/>
    <xdr:sp macro="" textlink="">
      <xdr:nvSpPr>
        <xdr:cNvPr id="364" name="TextBox 363"/>
        <xdr:cNvSpPr txBox="1"/>
      </xdr:nvSpPr>
      <xdr:spPr>
        <a:xfrm>
          <a:off x="6267450" y="7798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179</xdr:row>
      <xdr:rowOff>0</xdr:rowOff>
    </xdr:from>
    <xdr:ext cx="184731" cy="264560"/>
    <xdr:sp macro="" textlink="">
      <xdr:nvSpPr>
        <xdr:cNvPr id="365" name="TextBox 364"/>
        <xdr:cNvSpPr txBox="1"/>
      </xdr:nvSpPr>
      <xdr:spPr>
        <a:xfrm>
          <a:off x="6267450" y="7798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179</xdr:row>
      <xdr:rowOff>0</xdr:rowOff>
    </xdr:from>
    <xdr:ext cx="184731" cy="264560"/>
    <xdr:sp macro="" textlink="">
      <xdr:nvSpPr>
        <xdr:cNvPr id="366" name="TextBox 365"/>
        <xdr:cNvSpPr txBox="1"/>
      </xdr:nvSpPr>
      <xdr:spPr>
        <a:xfrm>
          <a:off x="6267450" y="8829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179</xdr:row>
      <xdr:rowOff>0</xdr:rowOff>
    </xdr:from>
    <xdr:ext cx="184731" cy="264560"/>
    <xdr:sp macro="" textlink="">
      <xdr:nvSpPr>
        <xdr:cNvPr id="367" name="TextBox 366"/>
        <xdr:cNvSpPr txBox="1"/>
      </xdr:nvSpPr>
      <xdr:spPr>
        <a:xfrm>
          <a:off x="7000875" y="8829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179</xdr:row>
      <xdr:rowOff>0</xdr:rowOff>
    </xdr:from>
    <xdr:ext cx="184731" cy="264560"/>
    <xdr:sp macro="" textlink="">
      <xdr:nvSpPr>
        <xdr:cNvPr id="368" name="TextBox 367"/>
        <xdr:cNvSpPr txBox="1"/>
      </xdr:nvSpPr>
      <xdr:spPr>
        <a:xfrm>
          <a:off x="6267450" y="7798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179</xdr:row>
      <xdr:rowOff>0</xdr:rowOff>
    </xdr:from>
    <xdr:ext cx="184731" cy="264560"/>
    <xdr:sp macro="" textlink="">
      <xdr:nvSpPr>
        <xdr:cNvPr id="369" name="TextBox 368"/>
        <xdr:cNvSpPr txBox="1"/>
      </xdr:nvSpPr>
      <xdr:spPr>
        <a:xfrm>
          <a:off x="6267450" y="7798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179</xdr:row>
      <xdr:rowOff>0</xdr:rowOff>
    </xdr:from>
    <xdr:ext cx="184731" cy="264560"/>
    <xdr:sp macro="" textlink="">
      <xdr:nvSpPr>
        <xdr:cNvPr id="370" name="TextBox 369"/>
        <xdr:cNvSpPr txBox="1"/>
      </xdr:nvSpPr>
      <xdr:spPr>
        <a:xfrm>
          <a:off x="6267450" y="8829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179</xdr:row>
      <xdr:rowOff>0</xdr:rowOff>
    </xdr:from>
    <xdr:ext cx="184731" cy="264560"/>
    <xdr:sp macro="" textlink="">
      <xdr:nvSpPr>
        <xdr:cNvPr id="371" name="TextBox 370"/>
        <xdr:cNvSpPr txBox="1"/>
      </xdr:nvSpPr>
      <xdr:spPr>
        <a:xfrm>
          <a:off x="7000875" y="8829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179</xdr:row>
      <xdr:rowOff>0</xdr:rowOff>
    </xdr:from>
    <xdr:ext cx="184731" cy="264560"/>
    <xdr:sp macro="" textlink="">
      <xdr:nvSpPr>
        <xdr:cNvPr id="372" name="TextBox 371"/>
        <xdr:cNvSpPr txBox="1"/>
      </xdr:nvSpPr>
      <xdr:spPr>
        <a:xfrm>
          <a:off x="6267450" y="7798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179</xdr:row>
      <xdr:rowOff>0</xdr:rowOff>
    </xdr:from>
    <xdr:ext cx="184731" cy="264560"/>
    <xdr:sp macro="" textlink="">
      <xdr:nvSpPr>
        <xdr:cNvPr id="373" name="TextBox 372"/>
        <xdr:cNvSpPr txBox="1"/>
      </xdr:nvSpPr>
      <xdr:spPr>
        <a:xfrm>
          <a:off x="6267450" y="7798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179</xdr:row>
      <xdr:rowOff>0</xdr:rowOff>
    </xdr:from>
    <xdr:ext cx="184731" cy="264560"/>
    <xdr:sp macro="" textlink="">
      <xdr:nvSpPr>
        <xdr:cNvPr id="374" name="TextBox 373"/>
        <xdr:cNvSpPr txBox="1"/>
      </xdr:nvSpPr>
      <xdr:spPr>
        <a:xfrm>
          <a:off x="6267450" y="8829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179</xdr:row>
      <xdr:rowOff>0</xdr:rowOff>
    </xdr:from>
    <xdr:ext cx="184731" cy="264560"/>
    <xdr:sp macro="" textlink="">
      <xdr:nvSpPr>
        <xdr:cNvPr id="375" name="TextBox 374"/>
        <xdr:cNvSpPr txBox="1"/>
      </xdr:nvSpPr>
      <xdr:spPr>
        <a:xfrm>
          <a:off x="7000875" y="8829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179</xdr:row>
      <xdr:rowOff>0</xdr:rowOff>
    </xdr:from>
    <xdr:ext cx="184731" cy="264560"/>
    <xdr:sp macro="" textlink="">
      <xdr:nvSpPr>
        <xdr:cNvPr id="376" name="TextBox 375"/>
        <xdr:cNvSpPr txBox="1"/>
      </xdr:nvSpPr>
      <xdr:spPr>
        <a:xfrm>
          <a:off x="6267450" y="7798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179</xdr:row>
      <xdr:rowOff>0</xdr:rowOff>
    </xdr:from>
    <xdr:ext cx="184731" cy="264560"/>
    <xdr:sp macro="" textlink="">
      <xdr:nvSpPr>
        <xdr:cNvPr id="377" name="TextBox 376"/>
        <xdr:cNvSpPr txBox="1"/>
      </xdr:nvSpPr>
      <xdr:spPr>
        <a:xfrm>
          <a:off x="6267450" y="7798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179</xdr:row>
      <xdr:rowOff>0</xdr:rowOff>
    </xdr:from>
    <xdr:ext cx="184731" cy="264560"/>
    <xdr:sp macro="" textlink="">
      <xdr:nvSpPr>
        <xdr:cNvPr id="378" name="TextBox 377"/>
        <xdr:cNvSpPr txBox="1"/>
      </xdr:nvSpPr>
      <xdr:spPr>
        <a:xfrm>
          <a:off x="6267450" y="8829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179</xdr:row>
      <xdr:rowOff>0</xdr:rowOff>
    </xdr:from>
    <xdr:ext cx="184731" cy="264560"/>
    <xdr:sp macro="" textlink="">
      <xdr:nvSpPr>
        <xdr:cNvPr id="379" name="TextBox 378"/>
        <xdr:cNvSpPr txBox="1"/>
      </xdr:nvSpPr>
      <xdr:spPr>
        <a:xfrm>
          <a:off x="7000875" y="8829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179</xdr:row>
      <xdr:rowOff>0</xdr:rowOff>
    </xdr:from>
    <xdr:ext cx="184731" cy="264560"/>
    <xdr:sp macro="" textlink="">
      <xdr:nvSpPr>
        <xdr:cNvPr id="380" name="TextBox 379"/>
        <xdr:cNvSpPr txBox="1"/>
      </xdr:nvSpPr>
      <xdr:spPr>
        <a:xfrm>
          <a:off x="6267450" y="7798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179</xdr:row>
      <xdr:rowOff>0</xdr:rowOff>
    </xdr:from>
    <xdr:ext cx="184731" cy="264560"/>
    <xdr:sp macro="" textlink="">
      <xdr:nvSpPr>
        <xdr:cNvPr id="381" name="TextBox 380"/>
        <xdr:cNvSpPr txBox="1"/>
      </xdr:nvSpPr>
      <xdr:spPr>
        <a:xfrm>
          <a:off x="6267450" y="77981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179</xdr:row>
      <xdr:rowOff>0</xdr:rowOff>
    </xdr:from>
    <xdr:ext cx="184731" cy="264560"/>
    <xdr:sp macro="" textlink="">
      <xdr:nvSpPr>
        <xdr:cNvPr id="382" name="TextBox 381"/>
        <xdr:cNvSpPr txBox="1"/>
      </xdr:nvSpPr>
      <xdr:spPr>
        <a:xfrm>
          <a:off x="6267450" y="8829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179</xdr:row>
      <xdr:rowOff>0</xdr:rowOff>
    </xdr:from>
    <xdr:ext cx="184731" cy="264560"/>
    <xdr:sp macro="" textlink="">
      <xdr:nvSpPr>
        <xdr:cNvPr id="383" name="TextBox 382"/>
        <xdr:cNvSpPr txBox="1"/>
      </xdr:nvSpPr>
      <xdr:spPr>
        <a:xfrm>
          <a:off x="7000875" y="8829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198</xdr:row>
      <xdr:rowOff>0</xdr:rowOff>
    </xdr:from>
    <xdr:ext cx="184731" cy="264560"/>
    <xdr:sp macro="" textlink="">
      <xdr:nvSpPr>
        <xdr:cNvPr id="384" name="TextBox 383"/>
        <xdr:cNvSpPr txBox="1"/>
      </xdr:nvSpPr>
      <xdr:spPr>
        <a:xfrm>
          <a:off x="6267450" y="8829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198</xdr:row>
      <xdr:rowOff>0</xdr:rowOff>
    </xdr:from>
    <xdr:ext cx="184731" cy="264560"/>
    <xdr:sp macro="" textlink="">
      <xdr:nvSpPr>
        <xdr:cNvPr id="385" name="TextBox 384"/>
        <xdr:cNvSpPr txBox="1"/>
      </xdr:nvSpPr>
      <xdr:spPr>
        <a:xfrm>
          <a:off x="6267450" y="9706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198</xdr:row>
      <xdr:rowOff>0</xdr:rowOff>
    </xdr:from>
    <xdr:ext cx="184731" cy="264560"/>
    <xdr:sp macro="" textlink="">
      <xdr:nvSpPr>
        <xdr:cNvPr id="386" name="TextBox 385"/>
        <xdr:cNvSpPr txBox="1"/>
      </xdr:nvSpPr>
      <xdr:spPr>
        <a:xfrm>
          <a:off x="7000875" y="9706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198</xdr:row>
      <xdr:rowOff>0</xdr:rowOff>
    </xdr:from>
    <xdr:ext cx="184731" cy="264560"/>
    <xdr:sp macro="" textlink="">
      <xdr:nvSpPr>
        <xdr:cNvPr id="387" name="TextBox 386"/>
        <xdr:cNvSpPr txBox="1"/>
      </xdr:nvSpPr>
      <xdr:spPr>
        <a:xfrm>
          <a:off x="6267450" y="8829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198</xdr:row>
      <xdr:rowOff>0</xdr:rowOff>
    </xdr:from>
    <xdr:ext cx="184731" cy="264560"/>
    <xdr:sp macro="" textlink="">
      <xdr:nvSpPr>
        <xdr:cNvPr id="388" name="TextBox 387"/>
        <xdr:cNvSpPr txBox="1"/>
      </xdr:nvSpPr>
      <xdr:spPr>
        <a:xfrm>
          <a:off x="6267450" y="8829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198</xdr:row>
      <xdr:rowOff>0</xdr:rowOff>
    </xdr:from>
    <xdr:ext cx="184731" cy="264560"/>
    <xdr:sp macro="" textlink="">
      <xdr:nvSpPr>
        <xdr:cNvPr id="389" name="TextBox 388"/>
        <xdr:cNvSpPr txBox="1"/>
      </xdr:nvSpPr>
      <xdr:spPr>
        <a:xfrm>
          <a:off x="6267450" y="9706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198</xdr:row>
      <xdr:rowOff>0</xdr:rowOff>
    </xdr:from>
    <xdr:ext cx="184731" cy="264560"/>
    <xdr:sp macro="" textlink="">
      <xdr:nvSpPr>
        <xdr:cNvPr id="390" name="TextBox 389"/>
        <xdr:cNvSpPr txBox="1"/>
      </xdr:nvSpPr>
      <xdr:spPr>
        <a:xfrm>
          <a:off x="7000875" y="9706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198</xdr:row>
      <xdr:rowOff>0</xdr:rowOff>
    </xdr:from>
    <xdr:ext cx="184731" cy="264560"/>
    <xdr:sp macro="" textlink="">
      <xdr:nvSpPr>
        <xdr:cNvPr id="391" name="TextBox 390"/>
        <xdr:cNvSpPr txBox="1"/>
      </xdr:nvSpPr>
      <xdr:spPr>
        <a:xfrm>
          <a:off x="6267450" y="8829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198</xdr:row>
      <xdr:rowOff>0</xdr:rowOff>
    </xdr:from>
    <xdr:ext cx="184731" cy="264560"/>
    <xdr:sp macro="" textlink="">
      <xdr:nvSpPr>
        <xdr:cNvPr id="392" name="TextBox 391"/>
        <xdr:cNvSpPr txBox="1"/>
      </xdr:nvSpPr>
      <xdr:spPr>
        <a:xfrm>
          <a:off x="6267450" y="8829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198</xdr:row>
      <xdr:rowOff>0</xdr:rowOff>
    </xdr:from>
    <xdr:ext cx="184731" cy="264560"/>
    <xdr:sp macro="" textlink="">
      <xdr:nvSpPr>
        <xdr:cNvPr id="393" name="TextBox 392"/>
        <xdr:cNvSpPr txBox="1"/>
      </xdr:nvSpPr>
      <xdr:spPr>
        <a:xfrm>
          <a:off x="6267450" y="9706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198</xdr:row>
      <xdr:rowOff>0</xdr:rowOff>
    </xdr:from>
    <xdr:ext cx="184731" cy="264560"/>
    <xdr:sp macro="" textlink="">
      <xdr:nvSpPr>
        <xdr:cNvPr id="394" name="TextBox 393"/>
        <xdr:cNvSpPr txBox="1"/>
      </xdr:nvSpPr>
      <xdr:spPr>
        <a:xfrm>
          <a:off x="7000875" y="9706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198</xdr:row>
      <xdr:rowOff>0</xdr:rowOff>
    </xdr:from>
    <xdr:ext cx="184731" cy="264560"/>
    <xdr:sp macro="" textlink="">
      <xdr:nvSpPr>
        <xdr:cNvPr id="395" name="TextBox 394"/>
        <xdr:cNvSpPr txBox="1"/>
      </xdr:nvSpPr>
      <xdr:spPr>
        <a:xfrm>
          <a:off x="6267450" y="8829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198</xdr:row>
      <xdr:rowOff>0</xdr:rowOff>
    </xdr:from>
    <xdr:ext cx="184731" cy="264560"/>
    <xdr:sp macro="" textlink="">
      <xdr:nvSpPr>
        <xdr:cNvPr id="396" name="TextBox 395"/>
        <xdr:cNvSpPr txBox="1"/>
      </xdr:nvSpPr>
      <xdr:spPr>
        <a:xfrm>
          <a:off x="6267450" y="8829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198</xdr:row>
      <xdr:rowOff>0</xdr:rowOff>
    </xdr:from>
    <xdr:ext cx="184731" cy="264560"/>
    <xdr:sp macro="" textlink="">
      <xdr:nvSpPr>
        <xdr:cNvPr id="397" name="TextBox 396"/>
        <xdr:cNvSpPr txBox="1"/>
      </xdr:nvSpPr>
      <xdr:spPr>
        <a:xfrm>
          <a:off x="6267450" y="9706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198</xdr:row>
      <xdr:rowOff>0</xdr:rowOff>
    </xdr:from>
    <xdr:ext cx="184731" cy="264560"/>
    <xdr:sp macro="" textlink="">
      <xdr:nvSpPr>
        <xdr:cNvPr id="398" name="TextBox 397"/>
        <xdr:cNvSpPr txBox="1"/>
      </xdr:nvSpPr>
      <xdr:spPr>
        <a:xfrm>
          <a:off x="7000875" y="9706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198</xdr:row>
      <xdr:rowOff>0</xdr:rowOff>
    </xdr:from>
    <xdr:ext cx="184731" cy="264560"/>
    <xdr:sp macro="" textlink="">
      <xdr:nvSpPr>
        <xdr:cNvPr id="399" name="TextBox 398"/>
        <xdr:cNvSpPr txBox="1"/>
      </xdr:nvSpPr>
      <xdr:spPr>
        <a:xfrm>
          <a:off x="6267450" y="8829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198</xdr:row>
      <xdr:rowOff>0</xdr:rowOff>
    </xdr:from>
    <xdr:ext cx="184731" cy="264560"/>
    <xdr:sp macro="" textlink="">
      <xdr:nvSpPr>
        <xdr:cNvPr id="400" name="TextBox 399"/>
        <xdr:cNvSpPr txBox="1"/>
      </xdr:nvSpPr>
      <xdr:spPr>
        <a:xfrm>
          <a:off x="6267450" y="8829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198</xdr:row>
      <xdr:rowOff>0</xdr:rowOff>
    </xdr:from>
    <xdr:ext cx="184731" cy="264560"/>
    <xdr:sp macro="" textlink="">
      <xdr:nvSpPr>
        <xdr:cNvPr id="401" name="TextBox 400"/>
        <xdr:cNvSpPr txBox="1"/>
      </xdr:nvSpPr>
      <xdr:spPr>
        <a:xfrm>
          <a:off x="6267450" y="9706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198</xdr:row>
      <xdr:rowOff>0</xdr:rowOff>
    </xdr:from>
    <xdr:ext cx="184731" cy="264560"/>
    <xdr:sp macro="" textlink="">
      <xdr:nvSpPr>
        <xdr:cNvPr id="402" name="TextBox 401"/>
        <xdr:cNvSpPr txBox="1"/>
      </xdr:nvSpPr>
      <xdr:spPr>
        <a:xfrm>
          <a:off x="7000875" y="9706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198</xdr:row>
      <xdr:rowOff>0</xdr:rowOff>
    </xdr:from>
    <xdr:ext cx="184731" cy="264560"/>
    <xdr:sp macro="" textlink="">
      <xdr:nvSpPr>
        <xdr:cNvPr id="403" name="TextBox 402"/>
        <xdr:cNvSpPr txBox="1"/>
      </xdr:nvSpPr>
      <xdr:spPr>
        <a:xfrm>
          <a:off x="6267450" y="8829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198</xdr:row>
      <xdr:rowOff>0</xdr:rowOff>
    </xdr:from>
    <xdr:ext cx="184731" cy="264560"/>
    <xdr:sp macro="" textlink="">
      <xdr:nvSpPr>
        <xdr:cNvPr id="404" name="TextBox 403"/>
        <xdr:cNvSpPr txBox="1"/>
      </xdr:nvSpPr>
      <xdr:spPr>
        <a:xfrm>
          <a:off x="6267450" y="8829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198</xdr:row>
      <xdr:rowOff>0</xdr:rowOff>
    </xdr:from>
    <xdr:ext cx="184731" cy="264560"/>
    <xdr:sp macro="" textlink="">
      <xdr:nvSpPr>
        <xdr:cNvPr id="405" name="TextBox 404"/>
        <xdr:cNvSpPr txBox="1"/>
      </xdr:nvSpPr>
      <xdr:spPr>
        <a:xfrm>
          <a:off x="6267450" y="9706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198</xdr:row>
      <xdr:rowOff>0</xdr:rowOff>
    </xdr:from>
    <xdr:ext cx="184731" cy="264560"/>
    <xdr:sp macro="" textlink="">
      <xdr:nvSpPr>
        <xdr:cNvPr id="406" name="TextBox 405"/>
        <xdr:cNvSpPr txBox="1"/>
      </xdr:nvSpPr>
      <xdr:spPr>
        <a:xfrm>
          <a:off x="7000875" y="9706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208</xdr:row>
      <xdr:rowOff>0</xdr:rowOff>
    </xdr:from>
    <xdr:ext cx="184731" cy="264560"/>
    <xdr:sp macro="" textlink="">
      <xdr:nvSpPr>
        <xdr:cNvPr id="407" name="TextBox 406"/>
        <xdr:cNvSpPr txBox="1"/>
      </xdr:nvSpPr>
      <xdr:spPr>
        <a:xfrm>
          <a:off x="6267450" y="9846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208</xdr:row>
      <xdr:rowOff>0</xdr:rowOff>
    </xdr:from>
    <xdr:ext cx="184731" cy="264560"/>
    <xdr:sp macro="" textlink="">
      <xdr:nvSpPr>
        <xdr:cNvPr id="408" name="TextBox 407"/>
        <xdr:cNvSpPr txBox="1"/>
      </xdr:nvSpPr>
      <xdr:spPr>
        <a:xfrm>
          <a:off x="6267450" y="10184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208</xdr:row>
      <xdr:rowOff>0</xdr:rowOff>
    </xdr:from>
    <xdr:ext cx="184731" cy="264560"/>
    <xdr:sp macro="" textlink="">
      <xdr:nvSpPr>
        <xdr:cNvPr id="409" name="TextBox 408"/>
        <xdr:cNvSpPr txBox="1"/>
      </xdr:nvSpPr>
      <xdr:spPr>
        <a:xfrm>
          <a:off x="7000875" y="10184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208</xdr:row>
      <xdr:rowOff>0</xdr:rowOff>
    </xdr:from>
    <xdr:ext cx="184731" cy="264560"/>
    <xdr:sp macro="" textlink="">
      <xdr:nvSpPr>
        <xdr:cNvPr id="410" name="TextBox 409"/>
        <xdr:cNvSpPr txBox="1"/>
      </xdr:nvSpPr>
      <xdr:spPr>
        <a:xfrm>
          <a:off x="6267450" y="9846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208</xdr:row>
      <xdr:rowOff>0</xdr:rowOff>
    </xdr:from>
    <xdr:ext cx="184731" cy="264560"/>
    <xdr:sp macro="" textlink="">
      <xdr:nvSpPr>
        <xdr:cNvPr id="411" name="TextBox 410"/>
        <xdr:cNvSpPr txBox="1"/>
      </xdr:nvSpPr>
      <xdr:spPr>
        <a:xfrm>
          <a:off x="6267450" y="9846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208</xdr:row>
      <xdr:rowOff>0</xdr:rowOff>
    </xdr:from>
    <xdr:ext cx="184731" cy="264560"/>
    <xdr:sp macro="" textlink="">
      <xdr:nvSpPr>
        <xdr:cNvPr id="412" name="TextBox 411"/>
        <xdr:cNvSpPr txBox="1"/>
      </xdr:nvSpPr>
      <xdr:spPr>
        <a:xfrm>
          <a:off x="6267450" y="10184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208</xdr:row>
      <xdr:rowOff>0</xdr:rowOff>
    </xdr:from>
    <xdr:ext cx="184731" cy="264560"/>
    <xdr:sp macro="" textlink="">
      <xdr:nvSpPr>
        <xdr:cNvPr id="413" name="TextBox 412"/>
        <xdr:cNvSpPr txBox="1"/>
      </xdr:nvSpPr>
      <xdr:spPr>
        <a:xfrm>
          <a:off x="7000875" y="10184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208</xdr:row>
      <xdr:rowOff>0</xdr:rowOff>
    </xdr:from>
    <xdr:ext cx="184731" cy="264560"/>
    <xdr:sp macro="" textlink="">
      <xdr:nvSpPr>
        <xdr:cNvPr id="414" name="TextBox 413"/>
        <xdr:cNvSpPr txBox="1"/>
      </xdr:nvSpPr>
      <xdr:spPr>
        <a:xfrm>
          <a:off x="6267450" y="9846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208</xdr:row>
      <xdr:rowOff>0</xdr:rowOff>
    </xdr:from>
    <xdr:ext cx="184731" cy="264560"/>
    <xdr:sp macro="" textlink="">
      <xdr:nvSpPr>
        <xdr:cNvPr id="415" name="TextBox 414"/>
        <xdr:cNvSpPr txBox="1"/>
      </xdr:nvSpPr>
      <xdr:spPr>
        <a:xfrm>
          <a:off x="6267450" y="9846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208</xdr:row>
      <xdr:rowOff>0</xdr:rowOff>
    </xdr:from>
    <xdr:ext cx="184731" cy="264560"/>
    <xdr:sp macro="" textlink="">
      <xdr:nvSpPr>
        <xdr:cNvPr id="416" name="TextBox 415"/>
        <xdr:cNvSpPr txBox="1"/>
      </xdr:nvSpPr>
      <xdr:spPr>
        <a:xfrm>
          <a:off x="6267450" y="10184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208</xdr:row>
      <xdr:rowOff>0</xdr:rowOff>
    </xdr:from>
    <xdr:ext cx="184731" cy="264560"/>
    <xdr:sp macro="" textlink="">
      <xdr:nvSpPr>
        <xdr:cNvPr id="417" name="TextBox 416"/>
        <xdr:cNvSpPr txBox="1"/>
      </xdr:nvSpPr>
      <xdr:spPr>
        <a:xfrm>
          <a:off x="7000875" y="10184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208</xdr:row>
      <xdr:rowOff>0</xdr:rowOff>
    </xdr:from>
    <xdr:ext cx="184731" cy="264560"/>
    <xdr:sp macro="" textlink="">
      <xdr:nvSpPr>
        <xdr:cNvPr id="418" name="TextBox 417"/>
        <xdr:cNvSpPr txBox="1"/>
      </xdr:nvSpPr>
      <xdr:spPr>
        <a:xfrm>
          <a:off x="6267450" y="9846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208</xdr:row>
      <xdr:rowOff>0</xdr:rowOff>
    </xdr:from>
    <xdr:ext cx="184731" cy="264560"/>
    <xdr:sp macro="" textlink="">
      <xdr:nvSpPr>
        <xdr:cNvPr id="419" name="TextBox 418"/>
        <xdr:cNvSpPr txBox="1"/>
      </xdr:nvSpPr>
      <xdr:spPr>
        <a:xfrm>
          <a:off x="6267450" y="9846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208</xdr:row>
      <xdr:rowOff>0</xdr:rowOff>
    </xdr:from>
    <xdr:ext cx="184731" cy="264560"/>
    <xdr:sp macro="" textlink="">
      <xdr:nvSpPr>
        <xdr:cNvPr id="420" name="TextBox 419"/>
        <xdr:cNvSpPr txBox="1"/>
      </xdr:nvSpPr>
      <xdr:spPr>
        <a:xfrm>
          <a:off x="6267450" y="10184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208</xdr:row>
      <xdr:rowOff>0</xdr:rowOff>
    </xdr:from>
    <xdr:ext cx="184731" cy="264560"/>
    <xdr:sp macro="" textlink="">
      <xdr:nvSpPr>
        <xdr:cNvPr id="421" name="TextBox 420"/>
        <xdr:cNvSpPr txBox="1"/>
      </xdr:nvSpPr>
      <xdr:spPr>
        <a:xfrm>
          <a:off x="7000875" y="10184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208</xdr:row>
      <xdr:rowOff>0</xdr:rowOff>
    </xdr:from>
    <xdr:ext cx="184731" cy="264560"/>
    <xdr:sp macro="" textlink="">
      <xdr:nvSpPr>
        <xdr:cNvPr id="422" name="TextBox 421"/>
        <xdr:cNvSpPr txBox="1"/>
      </xdr:nvSpPr>
      <xdr:spPr>
        <a:xfrm>
          <a:off x="6267450" y="9846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208</xdr:row>
      <xdr:rowOff>0</xdr:rowOff>
    </xdr:from>
    <xdr:ext cx="184731" cy="264560"/>
    <xdr:sp macro="" textlink="">
      <xdr:nvSpPr>
        <xdr:cNvPr id="423" name="TextBox 422"/>
        <xdr:cNvSpPr txBox="1"/>
      </xdr:nvSpPr>
      <xdr:spPr>
        <a:xfrm>
          <a:off x="6267450" y="9846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208</xdr:row>
      <xdr:rowOff>0</xdr:rowOff>
    </xdr:from>
    <xdr:ext cx="184731" cy="264560"/>
    <xdr:sp macro="" textlink="">
      <xdr:nvSpPr>
        <xdr:cNvPr id="424" name="TextBox 423"/>
        <xdr:cNvSpPr txBox="1"/>
      </xdr:nvSpPr>
      <xdr:spPr>
        <a:xfrm>
          <a:off x="6267450" y="10184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208</xdr:row>
      <xdr:rowOff>0</xdr:rowOff>
    </xdr:from>
    <xdr:ext cx="184731" cy="264560"/>
    <xdr:sp macro="" textlink="">
      <xdr:nvSpPr>
        <xdr:cNvPr id="425" name="TextBox 424"/>
        <xdr:cNvSpPr txBox="1"/>
      </xdr:nvSpPr>
      <xdr:spPr>
        <a:xfrm>
          <a:off x="7000875" y="10184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208</xdr:row>
      <xdr:rowOff>0</xdr:rowOff>
    </xdr:from>
    <xdr:ext cx="184731" cy="264560"/>
    <xdr:sp macro="" textlink="">
      <xdr:nvSpPr>
        <xdr:cNvPr id="426" name="TextBox 425"/>
        <xdr:cNvSpPr txBox="1"/>
      </xdr:nvSpPr>
      <xdr:spPr>
        <a:xfrm>
          <a:off x="6267450" y="9846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208</xdr:row>
      <xdr:rowOff>0</xdr:rowOff>
    </xdr:from>
    <xdr:ext cx="184731" cy="264560"/>
    <xdr:sp macro="" textlink="">
      <xdr:nvSpPr>
        <xdr:cNvPr id="427" name="TextBox 426"/>
        <xdr:cNvSpPr txBox="1"/>
      </xdr:nvSpPr>
      <xdr:spPr>
        <a:xfrm>
          <a:off x="6267450" y="9846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208</xdr:row>
      <xdr:rowOff>0</xdr:rowOff>
    </xdr:from>
    <xdr:ext cx="184731" cy="264560"/>
    <xdr:sp macro="" textlink="">
      <xdr:nvSpPr>
        <xdr:cNvPr id="428" name="TextBox 427"/>
        <xdr:cNvSpPr txBox="1"/>
      </xdr:nvSpPr>
      <xdr:spPr>
        <a:xfrm>
          <a:off x="6267450" y="10184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208</xdr:row>
      <xdr:rowOff>0</xdr:rowOff>
    </xdr:from>
    <xdr:ext cx="184731" cy="264560"/>
    <xdr:sp macro="" textlink="">
      <xdr:nvSpPr>
        <xdr:cNvPr id="429" name="TextBox 428"/>
        <xdr:cNvSpPr txBox="1"/>
      </xdr:nvSpPr>
      <xdr:spPr>
        <a:xfrm>
          <a:off x="7000875" y="10184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263</xdr:row>
      <xdr:rowOff>0</xdr:rowOff>
    </xdr:from>
    <xdr:ext cx="184731" cy="264560"/>
    <xdr:sp macro="" textlink="">
      <xdr:nvSpPr>
        <xdr:cNvPr id="430" name="TextBox 429"/>
        <xdr:cNvSpPr txBox="1"/>
      </xdr:nvSpPr>
      <xdr:spPr>
        <a:xfrm>
          <a:off x="6267450" y="10382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263</xdr:row>
      <xdr:rowOff>0</xdr:rowOff>
    </xdr:from>
    <xdr:ext cx="184731" cy="264560"/>
    <xdr:sp macro="" textlink="">
      <xdr:nvSpPr>
        <xdr:cNvPr id="431" name="TextBox 430"/>
        <xdr:cNvSpPr txBox="1"/>
      </xdr:nvSpPr>
      <xdr:spPr>
        <a:xfrm>
          <a:off x="6267450" y="12487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263</xdr:row>
      <xdr:rowOff>0</xdr:rowOff>
    </xdr:from>
    <xdr:ext cx="184731" cy="264560"/>
    <xdr:sp macro="" textlink="">
      <xdr:nvSpPr>
        <xdr:cNvPr id="433" name="TextBox 432"/>
        <xdr:cNvSpPr txBox="1"/>
      </xdr:nvSpPr>
      <xdr:spPr>
        <a:xfrm>
          <a:off x="6267450" y="10382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263</xdr:row>
      <xdr:rowOff>0</xdr:rowOff>
    </xdr:from>
    <xdr:ext cx="184731" cy="264560"/>
    <xdr:sp macro="" textlink="">
      <xdr:nvSpPr>
        <xdr:cNvPr id="434" name="TextBox 433"/>
        <xdr:cNvSpPr txBox="1"/>
      </xdr:nvSpPr>
      <xdr:spPr>
        <a:xfrm>
          <a:off x="6267450" y="10382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263</xdr:row>
      <xdr:rowOff>0</xdr:rowOff>
    </xdr:from>
    <xdr:ext cx="184731" cy="264560"/>
    <xdr:sp macro="" textlink="">
      <xdr:nvSpPr>
        <xdr:cNvPr id="435" name="TextBox 434"/>
        <xdr:cNvSpPr txBox="1"/>
      </xdr:nvSpPr>
      <xdr:spPr>
        <a:xfrm>
          <a:off x="6267450" y="12487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263</xdr:row>
      <xdr:rowOff>0</xdr:rowOff>
    </xdr:from>
    <xdr:ext cx="184731" cy="264560"/>
    <xdr:sp macro="" textlink="">
      <xdr:nvSpPr>
        <xdr:cNvPr id="436" name="TextBox 435"/>
        <xdr:cNvSpPr txBox="1"/>
      </xdr:nvSpPr>
      <xdr:spPr>
        <a:xfrm>
          <a:off x="7000875" y="12487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263</xdr:row>
      <xdr:rowOff>0</xdr:rowOff>
    </xdr:from>
    <xdr:ext cx="184731" cy="264560"/>
    <xdr:sp macro="" textlink="">
      <xdr:nvSpPr>
        <xdr:cNvPr id="437" name="TextBox 436"/>
        <xdr:cNvSpPr txBox="1"/>
      </xdr:nvSpPr>
      <xdr:spPr>
        <a:xfrm>
          <a:off x="6267450" y="10382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263</xdr:row>
      <xdr:rowOff>0</xdr:rowOff>
    </xdr:from>
    <xdr:ext cx="184731" cy="264560"/>
    <xdr:sp macro="" textlink="">
      <xdr:nvSpPr>
        <xdr:cNvPr id="438" name="TextBox 437"/>
        <xdr:cNvSpPr txBox="1"/>
      </xdr:nvSpPr>
      <xdr:spPr>
        <a:xfrm>
          <a:off x="6267450" y="10382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263</xdr:row>
      <xdr:rowOff>0</xdr:rowOff>
    </xdr:from>
    <xdr:ext cx="184731" cy="264560"/>
    <xdr:sp macro="" textlink="">
      <xdr:nvSpPr>
        <xdr:cNvPr id="439" name="TextBox 438"/>
        <xdr:cNvSpPr txBox="1"/>
      </xdr:nvSpPr>
      <xdr:spPr>
        <a:xfrm>
          <a:off x="6267450" y="12487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263</xdr:row>
      <xdr:rowOff>0</xdr:rowOff>
    </xdr:from>
    <xdr:ext cx="184731" cy="264560"/>
    <xdr:sp macro="" textlink="">
      <xdr:nvSpPr>
        <xdr:cNvPr id="440" name="TextBox 439"/>
        <xdr:cNvSpPr txBox="1"/>
      </xdr:nvSpPr>
      <xdr:spPr>
        <a:xfrm>
          <a:off x="7000875" y="12487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263</xdr:row>
      <xdr:rowOff>0</xdr:rowOff>
    </xdr:from>
    <xdr:ext cx="184731" cy="264560"/>
    <xdr:sp macro="" textlink="">
      <xdr:nvSpPr>
        <xdr:cNvPr id="441" name="TextBox 440"/>
        <xdr:cNvSpPr txBox="1"/>
      </xdr:nvSpPr>
      <xdr:spPr>
        <a:xfrm>
          <a:off x="6267450" y="10382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263</xdr:row>
      <xdr:rowOff>0</xdr:rowOff>
    </xdr:from>
    <xdr:ext cx="184731" cy="264560"/>
    <xdr:sp macro="" textlink="">
      <xdr:nvSpPr>
        <xdr:cNvPr id="442" name="TextBox 441"/>
        <xdr:cNvSpPr txBox="1"/>
      </xdr:nvSpPr>
      <xdr:spPr>
        <a:xfrm>
          <a:off x="6267450" y="10382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263</xdr:row>
      <xdr:rowOff>0</xdr:rowOff>
    </xdr:from>
    <xdr:ext cx="184731" cy="264560"/>
    <xdr:sp macro="" textlink="">
      <xdr:nvSpPr>
        <xdr:cNvPr id="443" name="TextBox 442"/>
        <xdr:cNvSpPr txBox="1"/>
      </xdr:nvSpPr>
      <xdr:spPr>
        <a:xfrm>
          <a:off x="6267450" y="12487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263</xdr:row>
      <xdr:rowOff>0</xdr:rowOff>
    </xdr:from>
    <xdr:ext cx="184731" cy="264560"/>
    <xdr:sp macro="" textlink="">
      <xdr:nvSpPr>
        <xdr:cNvPr id="444" name="TextBox 443"/>
        <xdr:cNvSpPr txBox="1"/>
      </xdr:nvSpPr>
      <xdr:spPr>
        <a:xfrm>
          <a:off x="7000875" y="12487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263</xdr:row>
      <xdr:rowOff>0</xdr:rowOff>
    </xdr:from>
    <xdr:ext cx="184731" cy="264560"/>
    <xdr:sp macro="" textlink="">
      <xdr:nvSpPr>
        <xdr:cNvPr id="445" name="TextBox 444"/>
        <xdr:cNvSpPr txBox="1"/>
      </xdr:nvSpPr>
      <xdr:spPr>
        <a:xfrm>
          <a:off x="6267450" y="10382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263</xdr:row>
      <xdr:rowOff>0</xdr:rowOff>
    </xdr:from>
    <xdr:ext cx="184731" cy="264560"/>
    <xdr:sp macro="" textlink="">
      <xdr:nvSpPr>
        <xdr:cNvPr id="446" name="TextBox 445"/>
        <xdr:cNvSpPr txBox="1"/>
      </xdr:nvSpPr>
      <xdr:spPr>
        <a:xfrm>
          <a:off x="6267450" y="10382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263</xdr:row>
      <xdr:rowOff>0</xdr:rowOff>
    </xdr:from>
    <xdr:ext cx="184731" cy="264560"/>
    <xdr:sp macro="" textlink="">
      <xdr:nvSpPr>
        <xdr:cNvPr id="447" name="TextBox 446"/>
        <xdr:cNvSpPr txBox="1"/>
      </xdr:nvSpPr>
      <xdr:spPr>
        <a:xfrm>
          <a:off x="6267450" y="12487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263</xdr:row>
      <xdr:rowOff>0</xdr:rowOff>
    </xdr:from>
    <xdr:ext cx="184731" cy="264560"/>
    <xdr:sp macro="" textlink="">
      <xdr:nvSpPr>
        <xdr:cNvPr id="448" name="TextBox 447"/>
        <xdr:cNvSpPr txBox="1"/>
      </xdr:nvSpPr>
      <xdr:spPr>
        <a:xfrm>
          <a:off x="7000875" y="12487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263</xdr:row>
      <xdr:rowOff>0</xdr:rowOff>
    </xdr:from>
    <xdr:ext cx="184731" cy="264560"/>
    <xdr:sp macro="" textlink="">
      <xdr:nvSpPr>
        <xdr:cNvPr id="449" name="TextBox 448"/>
        <xdr:cNvSpPr txBox="1"/>
      </xdr:nvSpPr>
      <xdr:spPr>
        <a:xfrm>
          <a:off x="6267450" y="10382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263</xdr:row>
      <xdr:rowOff>0</xdr:rowOff>
    </xdr:from>
    <xdr:ext cx="184731" cy="264560"/>
    <xdr:sp macro="" textlink="">
      <xdr:nvSpPr>
        <xdr:cNvPr id="450" name="TextBox 449"/>
        <xdr:cNvSpPr txBox="1"/>
      </xdr:nvSpPr>
      <xdr:spPr>
        <a:xfrm>
          <a:off x="6267450" y="10382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263</xdr:row>
      <xdr:rowOff>0</xdr:rowOff>
    </xdr:from>
    <xdr:ext cx="184731" cy="264560"/>
    <xdr:sp macro="" textlink="">
      <xdr:nvSpPr>
        <xdr:cNvPr id="451" name="TextBox 450"/>
        <xdr:cNvSpPr txBox="1"/>
      </xdr:nvSpPr>
      <xdr:spPr>
        <a:xfrm>
          <a:off x="6267450" y="12487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228</xdr:row>
      <xdr:rowOff>0</xdr:rowOff>
    </xdr:from>
    <xdr:ext cx="184731" cy="264560"/>
    <xdr:sp macro="" textlink="">
      <xdr:nvSpPr>
        <xdr:cNvPr id="453" name="TextBox 452"/>
        <xdr:cNvSpPr txBox="1"/>
      </xdr:nvSpPr>
      <xdr:spPr>
        <a:xfrm>
          <a:off x="5467350" y="1826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228</xdr:row>
      <xdr:rowOff>0</xdr:rowOff>
    </xdr:from>
    <xdr:ext cx="184731" cy="264560"/>
    <xdr:sp macro="" textlink="">
      <xdr:nvSpPr>
        <xdr:cNvPr id="454" name="TextBox 453"/>
        <xdr:cNvSpPr txBox="1"/>
      </xdr:nvSpPr>
      <xdr:spPr>
        <a:xfrm>
          <a:off x="5467350" y="1826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228</xdr:row>
      <xdr:rowOff>0</xdr:rowOff>
    </xdr:from>
    <xdr:ext cx="184731" cy="264560"/>
    <xdr:sp macro="" textlink="">
      <xdr:nvSpPr>
        <xdr:cNvPr id="455" name="TextBox 454"/>
        <xdr:cNvSpPr txBox="1"/>
      </xdr:nvSpPr>
      <xdr:spPr>
        <a:xfrm>
          <a:off x="6267450" y="11194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228</xdr:row>
      <xdr:rowOff>0</xdr:rowOff>
    </xdr:from>
    <xdr:ext cx="184731" cy="264560"/>
    <xdr:sp macro="" textlink="">
      <xdr:nvSpPr>
        <xdr:cNvPr id="456" name="TextBox 455"/>
        <xdr:cNvSpPr txBox="1"/>
      </xdr:nvSpPr>
      <xdr:spPr>
        <a:xfrm>
          <a:off x="5467350" y="1826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228</xdr:row>
      <xdr:rowOff>0</xdr:rowOff>
    </xdr:from>
    <xdr:ext cx="184731" cy="264560"/>
    <xdr:sp macro="" textlink="">
      <xdr:nvSpPr>
        <xdr:cNvPr id="457" name="TextBox 456"/>
        <xdr:cNvSpPr txBox="1"/>
      </xdr:nvSpPr>
      <xdr:spPr>
        <a:xfrm>
          <a:off x="5467350" y="1826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228</xdr:row>
      <xdr:rowOff>0</xdr:rowOff>
    </xdr:from>
    <xdr:ext cx="184731" cy="264560"/>
    <xdr:sp macro="" textlink="">
      <xdr:nvSpPr>
        <xdr:cNvPr id="458" name="TextBox 457"/>
        <xdr:cNvSpPr txBox="1"/>
      </xdr:nvSpPr>
      <xdr:spPr>
        <a:xfrm>
          <a:off x="6267450" y="11194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228</xdr:row>
      <xdr:rowOff>0</xdr:rowOff>
    </xdr:from>
    <xdr:ext cx="184731" cy="264560"/>
    <xdr:sp macro="" textlink="">
      <xdr:nvSpPr>
        <xdr:cNvPr id="459" name="TextBox 458"/>
        <xdr:cNvSpPr txBox="1"/>
      </xdr:nvSpPr>
      <xdr:spPr>
        <a:xfrm>
          <a:off x="5467350" y="1826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228</xdr:row>
      <xdr:rowOff>0</xdr:rowOff>
    </xdr:from>
    <xdr:ext cx="184731" cy="264560"/>
    <xdr:sp macro="" textlink="">
      <xdr:nvSpPr>
        <xdr:cNvPr id="460" name="TextBox 459"/>
        <xdr:cNvSpPr txBox="1"/>
      </xdr:nvSpPr>
      <xdr:spPr>
        <a:xfrm>
          <a:off x="5467350" y="1826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228</xdr:row>
      <xdr:rowOff>0</xdr:rowOff>
    </xdr:from>
    <xdr:ext cx="184731" cy="264560"/>
    <xdr:sp macro="" textlink="">
      <xdr:nvSpPr>
        <xdr:cNvPr id="461" name="TextBox 460"/>
        <xdr:cNvSpPr txBox="1"/>
      </xdr:nvSpPr>
      <xdr:spPr>
        <a:xfrm>
          <a:off x="6267450" y="11194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236</xdr:row>
      <xdr:rowOff>0</xdr:rowOff>
    </xdr:from>
    <xdr:ext cx="184731" cy="264560"/>
    <xdr:sp macro="" textlink="">
      <xdr:nvSpPr>
        <xdr:cNvPr id="462" name="TextBox 461"/>
        <xdr:cNvSpPr txBox="1"/>
      </xdr:nvSpPr>
      <xdr:spPr>
        <a:xfrm>
          <a:off x="6267450" y="1032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236</xdr:row>
      <xdr:rowOff>0</xdr:rowOff>
    </xdr:from>
    <xdr:ext cx="184731" cy="264560"/>
    <xdr:sp macro="" textlink="">
      <xdr:nvSpPr>
        <xdr:cNvPr id="463" name="TextBox 462"/>
        <xdr:cNvSpPr txBox="1"/>
      </xdr:nvSpPr>
      <xdr:spPr>
        <a:xfrm>
          <a:off x="6267450" y="1155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236</xdr:row>
      <xdr:rowOff>0</xdr:rowOff>
    </xdr:from>
    <xdr:ext cx="184731" cy="264560"/>
    <xdr:sp macro="" textlink="">
      <xdr:nvSpPr>
        <xdr:cNvPr id="464" name="TextBox 463"/>
        <xdr:cNvSpPr txBox="1"/>
      </xdr:nvSpPr>
      <xdr:spPr>
        <a:xfrm>
          <a:off x="7000875" y="1155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236</xdr:row>
      <xdr:rowOff>0</xdr:rowOff>
    </xdr:from>
    <xdr:ext cx="184731" cy="264560"/>
    <xdr:sp macro="" textlink="">
      <xdr:nvSpPr>
        <xdr:cNvPr id="465" name="TextBox 464"/>
        <xdr:cNvSpPr txBox="1"/>
      </xdr:nvSpPr>
      <xdr:spPr>
        <a:xfrm>
          <a:off x="6267450" y="1032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236</xdr:row>
      <xdr:rowOff>0</xdr:rowOff>
    </xdr:from>
    <xdr:ext cx="184731" cy="264560"/>
    <xdr:sp macro="" textlink="">
      <xdr:nvSpPr>
        <xdr:cNvPr id="466" name="TextBox 465"/>
        <xdr:cNvSpPr txBox="1"/>
      </xdr:nvSpPr>
      <xdr:spPr>
        <a:xfrm>
          <a:off x="6267450" y="1032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236</xdr:row>
      <xdr:rowOff>0</xdr:rowOff>
    </xdr:from>
    <xdr:ext cx="184731" cy="264560"/>
    <xdr:sp macro="" textlink="">
      <xdr:nvSpPr>
        <xdr:cNvPr id="467" name="TextBox 466"/>
        <xdr:cNvSpPr txBox="1"/>
      </xdr:nvSpPr>
      <xdr:spPr>
        <a:xfrm>
          <a:off x="6267450" y="1155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236</xdr:row>
      <xdr:rowOff>0</xdr:rowOff>
    </xdr:from>
    <xdr:ext cx="184731" cy="264560"/>
    <xdr:sp macro="" textlink="">
      <xdr:nvSpPr>
        <xdr:cNvPr id="468" name="TextBox 467"/>
        <xdr:cNvSpPr txBox="1"/>
      </xdr:nvSpPr>
      <xdr:spPr>
        <a:xfrm>
          <a:off x="7000875" y="1155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236</xdr:row>
      <xdr:rowOff>0</xdr:rowOff>
    </xdr:from>
    <xdr:ext cx="184731" cy="264560"/>
    <xdr:sp macro="" textlink="">
      <xdr:nvSpPr>
        <xdr:cNvPr id="469" name="TextBox 468"/>
        <xdr:cNvSpPr txBox="1"/>
      </xdr:nvSpPr>
      <xdr:spPr>
        <a:xfrm>
          <a:off x="6267450" y="1032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236</xdr:row>
      <xdr:rowOff>0</xdr:rowOff>
    </xdr:from>
    <xdr:ext cx="184731" cy="264560"/>
    <xdr:sp macro="" textlink="">
      <xdr:nvSpPr>
        <xdr:cNvPr id="470" name="TextBox 469"/>
        <xdr:cNvSpPr txBox="1"/>
      </xdr:nvSpPr>
      <xdr:spPr>
        <a:xfrm>
          <a:off x="6267450" y="1032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236</xdr:row>
      <xdr:rowOff>0</xdr:rowOff>
    </xdr:from>
    <xdr:ext cx="184731" cy="264560"/>
    <xdr:sp macro="" textlink="">
      <xdr:nvSpPr>
        <xdr:cNvPr id="471" name="TextBox 470"/>
        <xdr:cNvSpPr txBox="1"/>
      </xdr:nvSpPr>
      <xdr:spPr>
        <a:xfrm>
          <a:off x="6267450" y="1155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236</xdr:row>
      <xdr:rowOff>0</xdr:rowOff>
    </xdr:from>
    <xdr:ext cx="184731" cy="264560"/>
    <xdr:sp macro="" textlink="">
      <xdr:nvSpPr>
        <xdr:cNvPr id="472" name="TextBox 471"/>
        <xdr:cNvSpPr txBox="1"/>
      </xdr:nvSpPr>
      <xdr:spPr>
        <a:xfrm>
          <a:off x="7000875" y="1155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236</xdr:row>
      <xdr:rowOff>0</xdr:rowOff>
    </xdr:from>
    <xdr:ext cx="184731" cy="264560"/>
    <xdr:sp macro="" textlink="">
      <xdr:nvSpPr>
        <xdr:cNvPr id="473" name="TextBox 472"/>
        <xdr:cNvSpPr txBox="1"/>
      </xdr:nvSpPr>
      <xdr:spPr>
        <a:xfrm>
          <a:off x="6267450" y="1032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236</xdr:row>
      <xdr:rowOff>0</xdr:rowOff>
    </xdr:from>
    <xdr:ext cx="184731" cy="264560"/>
    <xdr:sp macro="" textlink="">
      <xdr:nvSpPr>
        <xdr:cNvPr id="474" name="TextBox 473"/>
        <xdr:cNvSpPr txBox="1"/>
      </xdr:nvSpPr>
      <xdr:spPr>
        <a:xfrm>
          <a:off x="6267450" y="1032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236</xdr:row>
      <xdr:rowOff>0</xdr:rowOff>
    </xdr:from>
    <xdr:ext cx="184731" cy="264560"/>
    <xdr:sp macro="" textlink="">
      <xdr:nvSpPr>
        <xdr:cNvPr id="475" name="TextBox 474"/>
        <xdr:cNvSpPr txBox="1"/>
      </xdr:nvSpPr>
      <xdr:spPr>
        <a:xfrm>
          <a:off x="6267450" y="1155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236</xdr:row>
      <xdr:rowOff>0</xdr:rowOff>
    </xdr:from>
    <xdr:ext cx="184731" cy="264560"/>
    <xdr:sp macro="" textlink="">
      <xdr:nvSpPr>
        <xdr:cNvPr id="476" name="TextBox 475"/>
        <xdr:cNvSpPr txBox="1"/>
      </xdr:nvSpPr>
      <xdr:spPr>
        <a:xfrm>
          <a:off x="7000875" y="1155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236</xdr:row>
      <xdr:rowOff>0</xdr:rowOff>
    </xdr:from>
    <xdr:ext cx="184731" cy="264560"/>
    <xdr:sp macro="" textlink="">
      <xdr:nvSpPr>
        <xdr:cNvPr id="477" name="TextBox 476"/>
        <xdr:cNvSpPr txBox="1"/>
      </xdr:nvSpPr>
      <xdr:spPr>
        <a:xfrm>
          <a:off x="6267450" y="1032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236</xdr:row>
      <xdr:rowOff>0</xdr:rowOff>
    </xdr:from>
    <xdr:ext cx="184731" cy="264560"/>
    <xdr:sp macro="" textlink="">
      <xdr:nvSpPr>
        <xdr:cNvPr id="478" name="TextBox 477"/>
        <xdr:cNvSpPr txBox="1"/>
      </xdr:nvSpPr>
      <xdr:spPr>
        <a:xfrm>
          <a:off x="6267450" y="1032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236</xdr:row>
      <xdr:rowOff>0</xdr:rowOff>
    </xdr:from>
    <xdr:ext cx="184731" cy="264560"/>
    <xdr:sp macro="" textlink="">
      <xdr:nvSpPr>
        <xdr:cNvPr id="479" name="TextBox 478"/>
        <xdr:cNvSpPr txBox="1"/>
      </xdr:nvSpPr>
      <xdr:spPr>
        <a:xfrm>
          <a:off x="6267450" y="1155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236</xdr:row>
      <xdr:rowOff>0</xdr:rowOff>
    </xdr:from>
    <xdr:ext cx="184731" cy="264560"/>
    <xdr:sp macro="" textlink="">
      <xdr:nvSpPr>
        <xdr:cNvPr id="480" name="TextBox 479"/>
        <xdr:cNvSpPr txBox="1"/>
      </xdr:nvSpPr>
      <xdr:spPr>
        <a:xfrm>
          <a:off x="7000875" y="1155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236</xdr:row>
      <xdr:rowOff>0</xdr:rowOff>
    </xdr:from>
    <xdr:ext cx="184731" cy="264560"/>
    <xdr:sp macro="" textlink="">
      <xdr:nvSpPr>
        <xdr:cNvPr id="481" name="TextBox 480"/>
        <xdr:cNvSpPr txBox="1"/>
      </xdr:nvSpPr>
      <xdr:spPr>
        <a:xfrm>
          <a:off x="6267450" y="1032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236</xdr:row>
      <xdr:rowOff>0</xdr:rowOff>
    </xdr:from>
    <xdr:ext cx="184731" cy="264560"/>
    <xdr:sp macro="" textlink="">
      <xdr:nvSpPr>
        <xdr:cNvPr id="482" name="TextBox 481"/>
        <xdr:cNvSpPr txBox="1"/>
      </xdr:nvSpPr>
      <xdr:spPr>
        <a:xfrm>
          <a:off x="6267450" y="103241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236</xdr:row>
      <xdr:rowOff>0</xdr:rowOff>
    </xdr:from>
    <xdr:ext cx="184731" cy="264560"/>
    <xdr:sp macro="" textlink="">
      <xdr:nvSpPr>
        <xdr:cNvPr id="483" name="TextBox 482"/>
        <xdr:cNvSpPr txBox="1"/>
      </xdr:nvSpPr>
      <xdr:spPr>
        <a:xfrm>
          <a:off x="6267450" y="1155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236</xdr:row>
      <xdr:rowOff>0</xdr:rowOff>
    </xdr:from>
    <xdr:ext cx="184731" cy="264560"/>
    <xdr:sp macro="" textlink="">
      <xdr:nvSpPr>
        <xdr:cNvPr id="484" name="TextBox 483"/>
        <xdr:cNvSpPr txBox="1"/>
      </xdr:nvSpPr>
      <xdr:spPr>
        <a:xfrm>
          <a:off x="7000875" y="1155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241</xdr:row>
      <xdr:rowOff>0</xdr:rowOff>
    </xdr:from>
    <xdr:ext cx="184731" cy="264560"/>
    <xdr:sp macro="" textlink="">
      <xdr:nvSpPr>
        <xdr:cNvPr id="485" name="TextBox 484"/>
        <xdr:cNvSpPr txBox="1"/>
      </xdr:nvSpPr>
      <xdr:spPr>
        <a:xfrm>
          <a:off x="6267450" y="1155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241</xdr:row>
      <xdr:rowOff>0</xdr:rowOff>
    </xdr:from>
    <xdr:ext cx="184731" cy="264560"/>
    <xdr:sp macro="" textlink="">
      <xdr:nvSpPr>
        <xdr:cNvPr id="486" name="TextBox 485"/>
        <xdr:cNvSpPr txBox="1"/>
      </xdr:nvSpPr>
      <xdr:spPr>
        <a:xfrm>
          <a:off x="6267450" y="1175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241</xdr:row>
      <xdr:rowOff>0</xdr:rowOff>
    </xdr:from>
    <xdr:ext cx="184731" cy="264560"/>
    <xdr:sp macro="" textlink="">
      <xdr:nvSpPr>
        <xdr:cNvPr id="487" name="TextBox 486"/>
        <xdr:cNvSpPr txBox="1"/>
      </xdr:nvSpPr>
      <xdr:spPr>
        <a:xfrm>
          <a:off x="7000875" y="1175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241</xdr:row>
      <xdr:rowOff>0</xdr:rowOff>
    </xdr:from>
    <xdr:ext cx="184731" cy="264560"/>
    <xdr:sp macro="" textlink="">
      <xdr:nvSpPr>
        <xdr:cNvPr id="488" name="TextBox 487"/>
        <xdr:cNvSpPr txBox="1"/>
      </xdr:nvSpPr>
      <xdr:spPr>
        <a:xfrm>
          <a:off x="6267450" y="1155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241</xdr:row>
      <xdr:rowOff>0</xdr:rowOff>
    </xdr:from>
    <xdr:ext cx="184731" cy="264560"/>
    <xdr:sp macro="" textlink="">
      <xdr:nvSpPr>
        <xdr:cNvPr id="489" name="TextBox 488"/>
        <xdr:cNvSpPr txBox="1"/>
      </xdr:nvSpPr>
      <xdr:spPr>
        <a:xfrm>
          <a:off x="6267450" y="1155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241</xdr:row>
      <xdr:rowOff>0</xdr:rowOff>
    </xdr:from>
    <xdr:ext cx="184731" cy="264560"/>
    <xdr:sp macro="" textlink="">
      <xdr:nvSpPr>
        <xdr:cNvPr id="490" name="TextBox 489"/>
        <xdr:cNvSpPr txBox="1"/>
      </xdr:nvSpPr>
      <xdr:spPr>
        <a:xfrm>
          <a:off x="6267450" y="1175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241</xdr:row>
      <xdr:rowOff>0</xdr:rowOff>
    </xdr:from>
    <xdr:ext cx="184731" cy="264560"/>
    <xdr:sp macro="" textlink="">
      <xdr:nvSpPr>
        <xdr:cNvPr id="491" name="TextBox 490"/>
        <xdr:cNvSpPr txBox="1"/>
      </xdr:nvSpPr>
      <xdr:spPr>
        <a:xfrm>
          <a:off x="7000875" y="1175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241</xdr:row>
      <xdr:rowOff>0</xdr:rowOff>
    </xdr:from>
    <xdr:ext cx="184731" cy="264560"/>
    <xdr:sp macro="" textlink="">
      <xdr:nvSpPr>
        <xdr:cNvPr id="492" name="TextBox 491"/>
        <xdr:cNvSpPr txBox="1"/>
      </xdr:nvSpPr>
      <xdr:spPr>
        <a:xfrm>
          <a:off x="6267450" y="1155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241</xdr:row>
      <xdr:rowOff>0</xdr:rowOff>
    </xdr:from>
    <xdr:ext cx="184731" cy="264560"/>
    <xdr:sp macro="" textlink="">
      <xdr:nvSpPr>
        <xdr:cNvPr id="493" name="TextBox 492"/>
        <xdr:cNvSpPr txBox="1"/>
      </xdr:nvSpPr>
      <xdr:spPr>
        <a:xfrm>
          <a:off x="6267450" y="1155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241</xdr:row>
      <xdr:rowOff>0</xdr:rowOff>
    </xdr:from>
    <xdr:ext cx="184731" cy="264560"/>
    <xdr:sp macro="" textlink="">
      <xdr:nvSpPr>
        <xdr:cNvPr id="494" name="TextBox 493"/>
        <xdr:cNvSpPr txBox="1"/>
      </xdr:nvSpPr>
      <xdr:spPr>
        <a:xfrm>
          <a:off x="6267450" y="1175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241</xdr:row>
      <xdr:rowOff>0</xdr:rowOff>
    </xdr:from>
    <xdr:ext cx="184731" cy="264560"/>
    <xdr:sp macro="" textlink="">
      <xdr:nvSpPr>
        <xdr:cNvPr id="495" name="TextBox 494"/>
        <xdr:cNvSpPr txBox="1"/>
      </xdr:nvSpPr>
      <xdr:spPr>
        <a:xfrm>
          <a:off x="7000875" y="1175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241</xdr:row>
      <xdr:rowOff>0</xdr:rowOff>
    </xdr:from>
    <xdr:ext cx="184731" cy="264560"/>
    <xdr:sp macro="" textlink="">
      <xdr:nvSpPr>
        <xdr:cNvPr id="496" name="TextBox 495"/>
        <xdr:cNvSpPr txBox="1"/>
      </xdr:nvSpPr>
      <xdr:spPr>
        <a:xfrm>
          <a:off x="6267450" y="1155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241</xdr:row>
      <xdr:rowOff>0</xdr:rowOff>
    </xdr:from>
    <xdr:ext cx="184731" cy="264560"/>
    <xdr:sp macro="" textlink="">
      <xdr:nvSpPr>
        <xdr:cNvPr id="497" name="TextBox 496"/>
        <xdr:cNvSpPr txBox="1"/>
      </xdr:nvSpPr>
      <xdr:spPr>
        <a:xfrm>
          <a:off x="6267450" y="1155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241</xdr:row>
      <xdr:rowOff>0</xdr:rowOff>
    </xdr:from>
    <xdr:ext cx="184731" cy="264560"/>
    <xdr:sp macro="" textlink="">
      <xdr:nvSpPr>
        <xdr:cNvPr id="498" name="TextBox 497"/>
        <xdr:cNvSpPr txBox="1"/>
      </xdr:nvSpPr>
      <xdr:spPr>
        <a:xfrm>
          <a:off x="6267450" y="1175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241</xdr:row>
      <xdr:rowOff>0</xdr:rowOff>
    </xdr:from>
    <xdr:ext cx="184731" cy="264560"/>
    <xdr:sp macro="" textlink="">
      <xdr:nvSpPr>
        <xdr:cNvPr id="499" name="TextBox 498"/>
        <xdr:cNvSpPr txBox="1"/>
      </xdr:nvSpPr>
      <xdr:spPr>
        <a:xfrm>
          <a:off x="7000875" y="1175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241</xdr:row>
      <xdr:rowOff>0</xdr:rowOff>
    </xdr:from>
    <xdr:ext cx="184731" cy="264560"/>
    <xdr:sp macro="" textlink="">
      <xdr:nvSpPr>
        <xdr:cNvPr id="500" name="TextBox 499"/>
        <xdr:cNvSpPr txBox="1"/>
      </xdr:nvSpPr>
      <xdr:spPr>
        <a:xfrm>
          <a:off x="6267450" y="1155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241</xdr:row>
      <xdr:rowOff>0</xdr:rowOff>
    </xdr:from>
    <xdr:ext cx="184731" cy="264560"/>
    <xdr:sp macro="" textlink="">
      <xdr:nvSpPr>
        <xdr:cNvPr id="501" name="TextBox 500"/>
        <xdr:cNvSpPr txBox="1"/>
      </xdr:nvSpPr>
      <xdr:spPr>
        <a:xfrm>
          <a:off x="6267450" y="1155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241</xdr:row>
      <xdr:rowOff>0</xdr:rowOff>
    </xdr:from>
    <xdr:ext cx="184731" cy="264560"/>
    <xdr:sp macro="" textlink="">
      <xdr:nvSpPr>
        <xdr:cNvPr id="502" name="TextBox 501"/>
        <xdr:cNvSpPr txBox="1"/>
      </xdr:nvSpPr>
      <xdr:spPr>
        <a:xfrm>
          <a:off x="6267450" y="1175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241</xdr:row>
      <xdr:rowOff>0</xdr:rowOff>
    </xdr:from>
    <xdr:ext cx="184731" cy="264560"/>
    <xdr:sp macro="" textlink="">
      <xdr:nvSpPr>
        <xdr:cNvPr id="503" name="TextBox 502"/>
        <xdr:cNvSpPr txBox="1"/>
      </xdr:nvSpPr>
      <xdr:spPr>
        <a:xfrm>
          <a:off x="7000875" y="1175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241</xdr:row>
      <xdr:rowOff>0</xdr:rowOff>
    </xdr:from>
    <xdr:ext cx="184731" cy="264560"/>
    <xdr:sp macro="" textlink="">
      <xdr:nvSpPr>
        <xdr:cNvPr id="504" name="TextBox 503"/>
        <xdr:cNvSpPr txBox="1"/>
      </xdr:nvSpPr>
      <xdr:spPr>
        <a:xfrm>
          <a:off x="6267450" y="1155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241</xdr:row>
      <xdr:rowOff>0</xdr:rowOff>
    </xdr:from>
    <xdr:ext cx="184731" cy="264560"/>
    <xdr:sp macro="" textlink="">
      <xdr:nvSpPr>
        <xdr:cNvPr id="505" name="TextBox 504"/>
        <xdr:cNvSpPr txBox="1"/>
      </xdr:nvSpPr>
      <xdr:spPr>
        <a:xfrm>
          <a:off x="6267450" y="11554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241</xdr:row>
      <xdr:rowOff>0</xdr:rowOff>
    </xdr:from>
    <xdr:ext cx="184731" cy="264560"/>
    <xdr:sp macro="" textlink="">
      <xdr:nvSpPr>
        <xdr:cNvPr id="506" name="TextBox 505"/>
        <xdr:cNvSpPr txBox="1"/>
      </xdr:nvSpPr>
      <xdr:spPr>
        <a:xfrm>
          <a:off x="6267450" y="1175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241</xdr:row>
      <xdr:rowOff>0</xdr:rowOff>
    </xdr:from>
    <xdr:ext cx="184731" cy="264560"/>
    <xdr:sp macro="" textlink="">
      <xdr:nvSpPr>
        <xdr:cNvPr id="507" name="TextBox 506"/>
        <xdr:cNvSpPr txBox="1"/>
      </xdr:nvSpPr>
      <xdr:spPr>
        <a:xfrm>
          <a:off x="7000875" y="1175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247</xdr:row>
      <xdr:rowOff>0</xdr:rowOff>
    </xdr:from>
    <xdr:ext cx="184731" cy="264560"/>
    <xdr:sp macro="" textlink="">
      <xdr:nvSpPr>
        <xdr:cNvPr id="508" name="TextBox 507"/>
        <xdr:cNvSpPr txBox="1"/>
      </xdr:nvSpPr>
      <xdr:spPr>
        <a:xfrm>
          <a:off x="6267450" y="1175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247</xdr:row>
      <xdr:rowOff>0</xdr:rowOff>
    </xdr:from>
    <xdr:ext cx="184731" cy="264560"/>
    <xdr:sp macro="" textlink="">
      <xdr:nvSpPr>
        <xdr:cNvPr id="509" name="TextBox 508"/>
        <xdr:cNvSpPr txBox="1"/>
      </xdr:nvSpPr>
      <xdr:spPr>
        <a:xfrm>
          <a:off x="6267450" y="11922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247</xdr:row>
      <xdr:rowOff>0</xdr:rowOff>
    </xdr:from>
    <xdr:ext cx="184731" cy="264560"/>
    <xdr:sp macro="" textlink="">
      <xdr:nvSpPr>
        <xdr:cNvPr id="510" name="TextBox 509"/>
        <xdr:cNvSpPr txBox="1"/>
      </xdr:nvSpPr>
      <xdr:spPr>
        <a:xfrm>
          <a:off x="7000875" y="11922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247</xdr:row>
      <xdr:rowOff>0</xdr:rowOff>
    </xdr:from>
    <xdr:ext cx="184731" cy="264560"/>
    <xdr:sp macro="" textlink="">
      <xdr:nvSpPr>
        <xdr:cNvPr id="511" name="TextBox 510"/>
        <xdr:cNvSpPr txBox="1"/>
      </xdr:nvSpPr>
      <xdr:spPr>
        <a:xfrm>
          <a:off x="6267450" y="1175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247</xdr:row>
      <xdr:rowOff>0</xdr:rowOff>
    </xdr:from>
    <xdr:ext cx="184731" cy="264560"/>
    <xdr:sp macro="" textlink="">
      <xdr:nvSpPr>
        <xdr:cNvPr id="512" name="TextBox 511"/>
        <xdr:cNvSpPr txBox="1"/>
      </xdr:nvSpPr>
      <xdr:spPr>
        <a:xfrm>
          <a:off x="6267450" y="1175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247</xdr:row>
      <xdr:rowOff>0</xdr:rowOff>
    </xdr:from>
    <xdr:ext cx="184731" cy="264560"/>
    <xdr:sp macro="" textlink="">
      <xdr:nvSpPr>
        <xdr:cNvPr id="513" name="TextBox 512"/>
        <xdr:cNvSpPr txBox="1"/>
      </xdr:nvSpPr>
      <xdr:spPr>
        <a:xfrm>
          <a:off x="6267450" y="11922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247</xdr:row>
      <xdr:rowOff>0</xdr:rowOff>
    </xdr:from>
    <xdr:ext cx="184731" cy="264560"/>
    <xdr:sp macro="" textlink="">
      <xdr:nvSpPr>
        <xdr:cNvPr id="514" name="TextBox 513"/>
        <xdr:cNvSpPr txBox="1"/>
      </xdr:nvSpPr>
      <xdr:spPr>
        <a:xfrm>
          <a:off x="7000875" y="11922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247</xdr:row>
      <xdr:rowOff>0</xdr:rowOff>
    </xdr:from>
    <xdr:ext cx="184731" cy="264560"/>
    <xdr:sp macro="" textlink="">
      <xdr:nvSpPr>
        <xdr:cNvPr id="515" name="TextBox 514"/>
        <xdr:cNvSpPr txBox="1"/>
      </xdr:nvSpPr>
      <xdr:spPr>
        <a:xfrm>
          <a:off x="6267450" y="1175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247</xdr:row>
      <xdr:rowOff>0</xdr:rowOff>
    </xdr:from>
    <xdr:ext cx="184731" cy="264560"/>
    <xdr:sp macro="" textlink="">
      <xdr:nvSpPr>
        <xdr:cNvPr id="516" name="TextBox 515"/>
        <xdr:cNvSpPr txBox="1"/>
      </xdr:nvSpPr>
      <xdr:spPr>
        <a:xfrm>
          <a:off x="6267450" y="1175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247</xdr:row>
      <xdr:rowOff>0</xdr:rowOff>
    </xdr:from>
    <xdr:ext cx="184731" cy="264560"/>
    <xdr:sp macro="" textlink="">
      <xdr:nvSpPr>
        <xdr:cNvPr id="517" name="TextBox 516"/>
        <xdr:cNvSpPr txBox="1"/>
      </xdr:nvSpPr>
      <xdr:spPr>
        <a:xfrm>
          <a:off x="6267450" y="11922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247</xdr:row>
      <xdr:rowOff>0</xdr:rowOff>
    </xdr:from>
    <xdr:ext cx="184731" cy="264560"/>
    <xdr:sp macro="" textlink="">
      <xdr:nvSpPr>
        <xdr:cNvPr id="518" name="TextBox 517"/>
        <xdr:cNvSpPr txBox="1"/>
      </xdr:nvSpPr>
      <xdr:spPr>
        <a:xfrm>
          <a:off x="7000875" y="11922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247</xdr:row>
      <xdr:rowOff>0</xdr:rowOff>
    </xdr:from>
    <xdr:ext cx="184731" cy="264560"/>
    <xdr:sp macro="" textlink="">
      <xdr:nvSpPr>
        <xdr:cNvPr id="519" name="TextBox 518"/>
        <xdr:cNvSpPr txBox="1"/>
      </xdr:nvSpPr>
      <xdr:spPr>
        <a:xfrm>
          <a:off x="6267450" y="1175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247</xdr:row>
      <xdr:rowOff>0</xdr:rowOff>
    </xdr:from>
    <xdr:ext cx="184731" cy="264560"/>
    <xdr:sp macro="" textlink="">
      <xdr:nvSpPr>
        <xdr:cNvPr id="520" name="TextBox 519"/>
        <xdr:cNvSpPr txBox="1"/>
      </xdr:nvSpPr>
      <xdr:spPr>
        <a:xfrm>
          <a:off x="6267450" y="1175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247</xdr:row>
      <xdr:rowOff>0</xdr:rowOff>
    </xdr:from>
    <xdr:ext cx="184731" cy="264560"/>
    <xdr:sp macro="" textlink="">
      <xdr:nvSpPr>
        <xdr:cNvPr id="521" name="TextBox 520"/>
        <xdr:cNvSpPr txBox="1"/>
      </xdr:nvSpPr>
      <xdr:spPr>
        <a:xfrm>
          <a:off x="6267450" y="11922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247</xdr:row>
      <xdr:rowOff>0</xdr:rowOff>
    </xdr:from>
    <xdr:ext cx="184731" cy="264560"/>
    <xdr:sp macro="" textlink="">
      <xdr:nvSpPr>
        <xdr:cNvPr id="522" name="TextBox 521"/>
        <xdr:cNvSpPr txBox="1"/>
      </xdr:nvSpPr>
      <xdr:spPr>
        <a:xfrm>
          <a:off x="7000875" y="11922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247</xdr:row>
      <xdr:rowOff>0</xdr:rowOff>
    </xdr:from>
    <xdr:ext cx="184731" cy="264560"/>
    <xdr:sp macro="" textlink="">
      <xdr:nvSpPr>
        <xdr:cNvPr id="523" name="TextBox 522"/>
        <xdr:cNvSpPr txBox="1"/>
      </xdr:nvSpPr>
      <xdr:spPr>
        <a:xfrm>
          <a:off x="6267450" y="1175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247</xdr:row>
      <xdr:rowOff>0</xdr:rowOff>
    </xdr:from>
    <xdr:ext cx="184731" cy="264560"/>
    <xdr:sp macro="" textlink="">
      <xdr:nvSpPr>
        <xdr:cNvPr id="524" name="TextBox 523"/>
        <xdr:cNvSpPr txBox="1"/>
      </xdr:nvSpPr>
      <xdr:spPr>
        <a:xfrm>
          <a:off x="6267450" y="1175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247</xdr:row>
      <xdr:rowOff>0</xdr:rowOff>
    </xdr:from>
    <xdr:ext cx="184731" cy="264560"/>
    <xdr:sp macro="" textlink="">
      <xdr:nvSpPr>
        <xdr:cNvPr id="525" name="TextBox 524"/>
        <xdr:cNvSpPr txBox="1"/>
      </xdr:nvSpPr>
      <xdr:spPr>
        <a:xfrm>
          <a:off x="6267450" y="11922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247</xdr:row>
      <xdr:rowOff>0</xdr:rowOff>
    </xdr:from>
    <xdr:ext cx="184731" cy="264560"/>
    <xdr:sp macro="" textlink="">
      <xdr:nvSpPr>
        <xdr:cNvPr id="526" name="TextBox 525"/>
        <xdr:cNvSpPr txBox="1"/>
      </xdr:nvSpPr>
      <xdr:spPr>
        <a:xfrm>
          <a:off x="7000875" y="11922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247</xdr:row>
      <xdr:rowOff>0</xdr:rowOff>
    </xdr:from>
    <xdr:ext cx="184731" cy="264560"/>
    <xdr:sp macro="" textlink="">
      <xdr:nvSpPr>
        <xdr:cNvPr id="527" name="TextBox 526"/>
        <xdr:cNvSpPr txBox="1"/>
      </xdr:nvSpPr>
      <xdr:spPr>
        <a:xfrm>
          <a:off x="6267450" y="1175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247</xdr:row>
      <xdr:rowOff>0</xdr:rowOff>
    </xdr:from>
    <xdr:ext cx="184731" cy="264560"/>
    <xdr:sp macro="" textlink="">
      <xdr:nvSpPr>
        <xdr:cNvPr id="528" name="TextBox 527"/>
        <xdr:cNvSpPr txBox="1"/>
      </xdr:nvSpPr>
      <xdr:spPr>
        <a:xfrm>
          <a:off x="6267450" y="1175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247</xdr:row>
      <xdr:rowOff>0</xdr:rowOff>
    </xdr:from>
    <xdr:ext cx="184731" cy="264560"/>
    <xdr:sp macro="" textlink="">
      <xdr:nvSpPr>
        <xdr:cNvPr id="529" name="TextBox 528"/>
        <xdr:cNvSpPr txBox="1"/>
      </xdr:nvSpPr>
      <xdr:spPr>
        <a:xfrm>
          <a:off x="6267450" y="11922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247</xdr:row>
      <xdr:rowOff>0</xdr:rowOff>
    </xdr:from>
    <xdr:ext cx="184731" cy="264560"/>
    <xdr:sp macro="" textlink="">
      <xdr:nvSpPr>
        <xdr:cNvPr id="530" name="TextBox 529"/>
        <xdr:cNvSpPr txBox="1"/>
      </xdr:nvSpPr>
      <xdr:spPr>
        <a:xfrm>
          <a:off x="7000875" y="11922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271</xdr:row>
      <xdr:rowOff>0</xdr:rowOff>
    </xdr:from>
    <xdr:ext cx="184731" cy="264560"/>
    <xdr:sp macro="" textlink="">
      <xdr:nvSpPr>
        <xdr:cNvPr id="531" name="TextBox 530"/>
        <xdr:cNvSpPr txBox="1"/>
      </xdr:nvSpPr>
      <xdr:spPr>
        <a:xfrm>
          <a:off x="6267450" y="1246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271</xdr:row>
      <xdr:rowOff>0</xdr:rowOff>
    </xdr:from>
    <xdr:ext cx="184731" cy="264560"/>
    <xdr:sp macro="" textlink="">
      <xdr:nvSpPr>
        <xdr:cNvPr id="532" name="TextBox 531"/>
        <xdr:cNvSpPr txBox="1"/>
      </xdr:nvSpPr>
      <xdr:spPr>
        <a:xfrm>
          <a:off x="6267450" y="12773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271</xdr:row>
      <xdr:rowOff>0</xdr:rowOff>
    </xdr:from>
    <xdr:ext cx="184731" cy="264560"/>
    <xdr:sp macro="" textlink="">
      <xdr:nvSpPr>
        <xdr:cNvPr id="533" name="TextBox 532"/>
        <xdr:cNvSpPr txBox="1"/>
      </xdr:nvSpPr>
      <xdr:spPr>
        <a:xfrm>
          <a:off x="6267450" y="1246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271</xdr:row>
      <xdr:rowOff>0</xdr:rowOff>
    </xdr:from>
    <xdr:ext cx="184731" cy="264560"/>
    <xdr:sp macro="" textlink="">
      <xdr:nvSpPr>
        <xdr:cNvPr id="534" name="TextBox 533"/>
        <xdr:cNvSpPr txBox="1"/>
      </xdr:nvSpPr>
      <xdr:spPr>
        <a:xfrm>
          <a:off x="6267450" y="1246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271</xdr:row>
      <xdr:rowOff>0</xdr:rowOff>
    </xdr:from>
    <xdr:ext cx="184731" cy="264560"/>
    <xdr:sp macro="" textlink="">
      <xdr:nvSpPr>
        <xdr:cNvPr id="535" name="TextBox 534"/>
        <xdr:cNvSpPr txBox="1"/>
      </xdr:nvSpPr>
      <xdr:spPr>
        <a:xfrm>
          <a:off x="6267450" y="12773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271</xdr:row>
      <xdr:rowOff>0</xdr:rowOff>
    </xdr:from>
    <xdr:ext cx="184731" cy="264560"/>
    <xdr:sp macro="" textlink="">
      <xdr:nvSpPr>
        <xdr:cNvPr id="537" name="TextBox 536"/>
        <xdr:cNvSpPr txBox="1"/>
      </xdr:nvSpPr>
      <xdr:spPr>
        <a:xfrm>
          <a:off x="6267450" y="1246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271</xdr:row>
      <xdr:rowOff>0</xdr:rowOff>
    </xdr:from>
    <xdr:ext cx="184731" cy="264560"/>
    <xdr:sp macro="" textlink="">
      <xdr:nvSpPr>
        <xdr:cNvPr id="538" name="TextBox 537"/>
        <xdr:cNvSpPr txBox="1"/>
      </xdr:nvSpPr>
      <xdr:spPr>
        <a:xfrm>
          <a:off x="6267450" y="1246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271</xdr:row>
      <xdr:rowOff>0</xdr:rowOff>
    </xdr:from>
    <xdr:ext cx="184731" cy="264560"/>
    <xdr:sp macro="" textlink="">
      <xdr:nvSpPr>
        <xdr:cNvPr id="539" name="TextBox 538"/>
        <xdr:cNvSpPr txBox="1"/>
      </xdr:nvSpPr>
      <xdr:spPr>
        <a:xfrm>
          <a:off x="6267450" y="12773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271</xdr:row>
      <xdr:rowOff>0</xdr:rowOff>
    </xdr:from>
    <xdr:ext cx="184731" cy="264560"/>
    <xdr:sp macro="" textlink="">
      <xdr:nvSpPr>
        <xdr:cNvPr id="540" name="TextBox 539"/>
        <xdr:cNvSpPr txBox="1"/>
      </xdr:nvSpPr>
      <xdr:spPr>
        <a:xfrm>
          <a:off x="7000875" y="12773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271</xdr:row>
      <xdr:rowOff>0</xdr:rowOff>
    </xdr:from>
    <xdr:ext cx="184731" cy="264560"/>
    <xdr:sp macro="" textlink="">
      <xdr:nvSpPr>
        <xdr:cNvPr id="541" name="TextBox 540"/>
        <xdr:cNvSpPr txBox="1"/>
      </xdr:nvSpPr>
      <xdr:spPr>
        <a:xfrm>
          <a:off x="6267450" y="1246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271</xdr:row>
      <xdr:rowOff>0</xdr:rowOff>
    </xdr:from>
    <xdr:ext cx="184731" cy="264560"/>
    <xdr:sp macro="" textlink="">
      <xdr:nvSpPr>
        <xdr:cNvPr id="542" name="TextBox 541"/>
        <xdr:cNvSpPr txBox="1"/>
      </xdr:nvSpPr>
      <xdr:spPr>
        <a:xfrm>
          <a:off x="6267450" y="1246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271</xdr:row>
      <xdr:rowOff>0</xdr:rowOff>
    </xdr:from>
    <xdr:ext cx="184731" cy="264560"/>
    <xdr:sp macro="" textlink="">
      <xdr:nvSpPr>
        <xdr:cNvPr id="543" name="TextBox 542"/>
        <xdr:cNvSpPr txBox="1"/>
      </xdr:nvSpPr>
      <xdr:spPr>
        <a:xfrm>
          <a:off x="6267450" y="12773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271</xdr:row>
      <xdr:rowOff>0</xdr:rowOff>
    </xdr:from>
    <xdr:ext cx="184731" cy="264560"/>
    <xdr:sp macro="" textlink="">
      <xdr:nvSpPr>
        <xdr:cNvPr id="544" name="TextBox 543"/>
        <xdr:cNvSpPr txBox="1"/>
      </xdr:nvSpPr>
      <xdr:spPr>
        <a:xfrm>
          <a:off x="7000875" y="12773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271</xdr:row>
      <xdr:rowOff>0</xdr:rowOff>
    </xdr:from>
    <xdr:ext cx="184731" cy="264560"/>
    <xdr:sp macro="" textlink="">
      <xdr:nvSpPr>
        <xdr:cNvPr id="545" name="TextBox 544"/>
        <xdr:cNvSpPr txBox="1"/>
      </xdr:nvSpPr>
      <xdr:spPr>
        <a:xfrm>
          <a:off x="6267450" y="1246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271</xdr:row>
      <xdr:rowOff>0</xdr:rowOff>
    </xdr:from>
    <xdr:ext cx="184731" cy="264560"/>
    <xdr:sp macro="" textlink="">
      <xdr:nvSpPr>
        <xdr:cNvPr id="546" name="TextBox 545"/>
        <xdr:cNvSpPr txBox="1"/>
      </xdr:nvSpPr>
      <xdr:spPr>
        <a:xfrm>
          <a:off x="6267450" y="1246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271</xdr:row>
      <xdr:rowOff>0</xdr:rowOff>
    </xdr:from>
    <xdr:ext cx="184731" cy="264560"/>
    <xdr:sp macro="" textlink="">
      <xdr:nvSpPr>
        <xdr:cNvPr id="547" name="TextBox 546"/>
        <xdr:cNvSpPr txBox="1"/>
      </xdr:nvSpPr>
      <xdr:spPr>
        <a:xfrm>
          <a:off x="6267450" y="12773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271</xdr:row>
      <xdr:rowOff>0</xdr:rowOff>
    </xdr:from>
    <xdr:ext cx="184731" cy="264560"/>
    <xdr:sp macro="" textlink="">
      <xdr:nvSpPr>
        <xdr:cNvPr id="548" name="TextBox 547"/>
        <xdr:cNvSpPr txBox="1"/>
      </xdr:nvSpPr>
      <xdr:spPr>
        <a:xfrm>
          <a:off x="7000875" y="12773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271</xdr:row>
      <xdr:rowOff>0</xdr:rowOff>
    </xdr:from>
    <xdr:ext cx="184731" cy="264560"/>
    <xdr:sp macro="" textlink="">
      <xdr:nvSpPr>
        <xdr:cNvPr id="549" name="TextBox 548"/>
        <xdr:cNvSpPr txBox="1"/>
      </xdr:nvSpPr>
      <xdr:spPr>
        <a:xfrm>
          <a:off x="6267450" y="1246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271</xdr:row>
      <xdr:rowOff>0</xdr:rowOff>
    </xdr:from>
    <xdr:ext cx="184731" cy="264560"/>
    <xdr:sp macro="" textlink="">
      <xdr:nvSpPr>
        <xdr:cNvPr id="550" name="TextBox 549"/>
        <xdr:cNvSpPr txBox="1"/>
      </xdr:nvSpPr>
      <xdr:spPr>
        <a:xfrm>
          <a:off x="6267450" y="1246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271</xdr:row>
      <xdr:rowOff>0</xdr:rowOff>
    </xdr:from>
    <xdr:ext cx="184731" cy="264560"/>
    <xdr:sp macro="" textlink="">
      <xdr:nvSpPr>
        <xdr:cNvPr id="551" name="TextBox 550"/>
        <xdr:cNvSpPr txBox="1"/>
      </xdr:nvSpPr>
      <xdr:spPr>
        <a:xfrm>
          <a:off x="6267450" y="12773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296</xdr:row>
      <xdr:rowOff>0</xdr:rowOff>
    </xdr:from>
    <xdr:ext cx="184731" cy="264560"/>
    <xdr:sp macro="" textlink="">
      <xdr:nvSpPr>
        <xdr:cNvPr id="552" name="TextBox 551"/>
        <xdr:cNvSpPr txBox="1"/>
      </xdr:nvSpPr>
      <xdr:spPr>
        <a:xfrm>
          <a:off x="6267450" y="12773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296</xdr:row>
      <xdr:rowOff>0</xdr:rowOff>
    </xdr:from>
    <xdr:ext cx="184731" cy="264560"/>
    <xdr:sp macro="" textlink="">
      <xdr:nvSpPr>
        <xdr:cNvPr id="553" name="TextBox 552"/>
        <xdr:cNvSpPr txBox="1"/>
      </xdr:nvSpPr>
      <xdr:spPr>
        <a:xfrm>
          <a:off x="6267450" y="13958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296</xdr:row>
      <xdr:rowOff>0</xdr:rowOff>
    </xdr:from>
    <xdr:ext cx="184731" cy="264560"/>
    <xdr:sp macro="" textlink="">
      <xdr:nvSpPr>
        <xdr:cNvPr id="554" name="TextBox 553"/>
        <xdr:cNvSpPr txBox="1"/>
      </xdr:nvSpPr>
      <xdr:spPr>
        <a:xfrm>
          <a:off x="6267450" y="12773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296</xdr:row>
      <xdr:rowOff>0</xdr:rowOff>
    </xdr:from>
    <xdr:ext cx="184731" cy="264560"/>
    <xdr:sp macro="" textlink="">
      <xdr:nvSpPr>
        <xdr:cNvPr id="555" name="TextBox 554"/>
        <xdr:cNvSpPr txBox="1"/>
      </xdr:nvSpPr>
      <xdr:spPr>
        <a:xfrm>
          <a:off x="6267450" y="12773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296</xdr:row>
      <xdr:rowOff>0</xdr:rowOff>
    </xdr:from>
    <xdr:ext cx="184731" cy="264560"/>
    <xdr:sp macro="" textlink="">
      <xdr:nvSpPr>
        <xdr:cNvPr id="556" name="TextBox 555"/>
        <xdr:cNvSpPr txBox="1"/>
      </xdr:nvSpPr>
      <xdr:spPr>
        <a:xfrm>
          <a:off x="6267450" y="13958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296</xdr:row>
      <xdr:rowOff>0</xdr:rowOff>
    </xdr:from>
    <xdr:ext cx="184731" cy="264560"/>
    <xdr:sp macro="" textlink="">
      <xdr:nvSpPr>
        <xdr:cNvPr id="557" name="TextBox 556"/>
        <xdr:cNvSpPr txBox="1"/>
      </xdr:nvSpPr>
      <xdr:spPr>
        <a:xfrm>
          <a:off x="6267450" y="12773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296</xdr:row>
      <xdr:rowOff>0</xdr:rowOff>
    </xdr:from>
    <xdr:ext cx="184731" cy="264560"/>
    <xdr:sp macro="" textlink="">
      <xdr:nvSpPr>
        <xdr:cNvPr id="558" name="TextBox 557"/>
        <xdr:cNvSpPr txBox="1"/>
      </xdr:nvSpPr>
      <xdr:spPr>
        <a:xfrm>
          <a:off x="6267450" y="12773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296</xdr:row>
      <xdr:rowOff>0</xdr:rowOff>
    </xdr:from>
    <xdr:ext cx="184731" cy="264560"/>
    <xdr:sp macro="" textlink="">
      <xdr:nvSpPr>
        <xdr:cNvPr id="559" name="TextBox 558"/>
        <xdr:cNvSpPr txBox="1"/>
      </xdr:nvSpPr>
      <xdr:spPr>
        <a:xfrm>
          <a:off x="6267450" y="13958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296</xdr:row>
      <xdr:rowOff>0</xdr:rowOff>
    </xdr:from>
    <xdr:ext cx="184731" cy="264560"/>
    <xdr:sp macro="" textlink="">
      <xdr:nvSpPr>
        <xdr:cNvPr id="560" name="TextBox 559"/>
        <xdr:cNvSpPr txBox="1"/>
      </xdr:nvSpPr>
      <xdr:spPr>
        <a:xfrm>
          <a:off x="7000875" y="13958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296</xdr:row>
      <xdr:rowOff>0</xdr:rowOff>
    </xdr:from>
    <xdr:ext cx="184731" cy="264560"/>
    <xdr:sp macro="" textlink="">
      <xdr:nvSpPr>
        <xdr:cNvPr id="561" name="TextBox 560"/>
        <xdr:cNvSpPr txBox="1"/>
      </xdr:nvSpPr>
      <xdr:spPr>
        <a:xfrm>
          <a:off x="6267450" y="12773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296</xdr:row>
      <xdr:rowOff>0</xdr:rowOff>
    </xdr:from>
    <xdr:ext cx="184731" cy="264560"/>
    <xdr:sp macro="" textlink="">
      <xdr:nvSpPr>
        <xdr:cNvPr id="562" name="TextBox 561"/>
        <xdr:cNvSpPr txBox="1"/>
      </xdr:nvSpPr>
      <xdr:spPr>
        <a:xfrm>
          <a:off x="6267450" y="12773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296</xdr:row>
      <xdr:rowOff>0</xdr:rowOff>
    </xdr:from>
    <xdr:ext cx="184731" cy="264560"/>
    <xdr:sp macro="" textlink="">
      <xdr:nvSpPr>
        <xdr:cNvPr id="563" name="TextBox 562"/>
        <xdr:cNvSpPr txBox="1"/>
      </xdr:nvSpPr>
      <xdr:spPr>
        <a:xfrm>
          <a:off x="6267450" y="13958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296</xdr:row>
      <xdr:rowOff>0</xdr:rowOff>
    </xdr:from>
    <xdr:ext cx="184731" cy="264560"/>
    <xdr:sp macro="" textlink="">
      <xdr:nvSpPr>
        <xdr:cNvPr id="564" name="TextBox 563"/>
        <xdr:cNvSpPr txBox="1"/>
      </xdr:nvSpPr>
      <xdr:spPr>
        <a:xfrm>
          <a:off x="7000875" y="13958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296</xdr:row>
      <xdr:rowOff>0</xdr:rowOff>
    </xdr:from>
    <xdr:ext cx="184731" cy="264560"/>
    <xdr:sp macro="" textlink="">
      <xdr:nvSpPr>
        <xdr:cNvPr id="565" name="TextBox 564"/>
        <xdr:cNvSpPr txBox="1"/>
      </xdr:nvSpPr>
      <xdr:spPr>
        <a:xfrm>
          <a:off x="6267450" y="12773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296</xdr:row>
      <xdr:rowOff>0</xdr:rowOff>
    </xdr:from>
    <xdr:ext cx="184731" cy="264560"/>
    <xdr:sp macro="" textlink="">
      <xdr:nvSpPr>
        <xdr:cNvPr id="566" name="TextBox 565"/>
        <xdr:cNvSpPr txBox="1"/>
      </xdr:nvSpPr>
      <xdr:spPr>
        <a:xfrm>
          <a:off x="6267450" y="12773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296</xdr:row>
      <xdr:rowOff>0</xdr:rowOff>
    </xdr:from>
    <xdr:ext cx="184731" cy="264560"/>
    <xdr:sp macro="" textlink="">
      <xdr:nvSpPr>
        <xdr:cNvPr id="567" name="TextBox 566"/>
        <xdr:cNvSpPr txBox="1"/>
      </xdr:nvSpPr>
      <xdr:spPr>
        <a:xfrm>
          <a:off x="6267450" y="13958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296</xdr:row>
      <xdr:rowOff>0</xdr:rowOff>
    </xdr:from>
    <xdr:ext cx="184731" cy="264560"/>
    <xdr:sp macro="" textlink="">
      <xdr:nvSpPr>
        <xdr:cNvPr id="568" name="TextBox 567"/>
        <xdr:cNvSpPr txBox="1"/>
      </xdr:nvSpPr>
      <xdr:spPr>
        <a:xfrm>
          <a:off x="7000875" y="13958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296</xdr:row>
      <xdr:rowOff>0</xdr:rowOff>
    </xdr:from>
    <xdr:ext cx="184731" cy="264560"/>
    <xdr:sp macro="" textlink="">
      <xdr:nvSpPr>
        <xdr:cNvPr id="569" name="TextBox 568"/>
        <xdr:cNvSpPr txBox="1"/>
      </xdr:nvSpPr>
      <xdr:spPr>
        <a:xfrm>
          <a:off x="6267450" y="12773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296</xdr:row>
      <xdr:rowOff>0</xdr:rowOff>
    </xdr:from>
    <xdr:ext cx="184731" cy="264560"/>
    <xdr:sp macro="" textlink="">
      <xdr:nvSpPr>
        <xdr:cNvPr id="570" name="TextBox 569"/>
        <xdr:cNvSpPr txBox="1"/>
      </xdr:nvSpPr>
      <xdr:spPr>
        <a:xfrm>
          <a:off x="6267450" y="12773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296</xdr:row>
      <xdr:rowOff>0</xdr:rowOff>
    </xdr:from>
    <xdr:ext cx="184731" cy="264560"/>
    <xdr:sp macro="" textlink="">
      <xdr:nvSpPr>
        <xdr:cNvPr id="571" name="TextBox 570"/>
        <xdr:cNvSpPr txBox="1"/>
      </xdr:nvSpPr>
      <xdr:spPr>
        <a:xfrm>
          <a:off x="6267450" y="13958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301</xdr:row>
      <xdr:rowOff>0</xdr:rowOff>
    </xdr:from>
    <xdr:ext cx="184731" cy="264560"/>
    <xdr:sp macro="" textlink="">
      <xdr:nvSpPr>
        <xdr:cNvPr id="572" name="TextBox 571"/>
        <xdr:cNvSpPr txBox="1"/>
      </xdr:nvSpPr>
      <xdr:spPr>
        <a:xfrm>
          <a:off x="6267450" y="13958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301</xdr:row>
      <xdr:rowOff>0</xdr:rowOff>
    </xdr:from>
    <xdr:ext cx="184731" cy="264560"/>
    <xdr:sp macro="" textlink="">
      <xdr:nvSpPr>
        <xdr:cNvPr id="573" name="TextBox 572"/>
        <xdr:cNvSpPr txBox="1"/>
      </xdr:nvSpPr>
      <xdr:spPr>
        <a:xfrm>
          <a:off x="6267450" y="14147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301</xdr:row>
      <xdr:rowOff>0</xdr:rowOff>
    </xdr:from>
    <xdr:ext cx="184731" cy="264560"/>
    <xdr:sp macro="" textlink="">
      <xdr:nvSpPr>
        <xdr:cNvPr id="574" name="TextBox 573"/>
        <xdr:cNvSpPr txBox="1"/>
      </xdr:nvSpPr>
      <xdr:spPr>
        <a:xfrm>
          <a:off x="6267450" y="13958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301</xdr:row>
      <xdr:rowOff>0</xdr:rowOff>
    </xdr:from>
    <xdr:ext cx="184731" cy="264560"/>
    <xdr:sp macro="" textlink="">
      <xdr:nvSpPr>
        <xdr:cNvPr id="575" name="TextBox 574"/>
        <xdr:cNvSpPr txBox="1"/>
      </xdr:nvSpPr>
      <xdr:spPr>
        <a:xfrm>
          <a:off x="6267450" y="13958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301</xdr:row>
      <xdr:rowOff>0</xdr:rowOff>
    </xdr:from>
    <xdr:ext cx="184731" cy="264560"/>
    <xdr:sp macro="" textlink="">
      <xdr:nvSpPr>
        <xdr:cNvPr id="576" name="TextBox 575"/>
        <xdr:cNvSpPr txBox="1"/>
      </xdr:nvSpPr>
      <xdr:spPr>
        <a:xfrm>
          <a:off x="6267450" y="14147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301</xdr:row>
      <xdr:rowOff>0</xdr:rowOff>
    </xdr:from>
    <xdr:ext cx="184731" cy="264560"/>
    <xdr:sp macro="" textlink="">
      <xdr:nvSpPr>
        <xdr:cNvPr id="577" name="TextBox 576"/>
        <xdr:cNvSpPr txBox="1"/>
      </xdr:nvSpPr>
      <xdr:spPr>
        <a:xfrm>
          <a:off x="6267450" y="13958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301</xdr:row>
      <xdr:rowOff>0</xdr:rowOff>
    </xdr:from>
    <xdr:ext cx="184731" cy="264560"/>
    <xdr:sp macro="" textlink="">
      <xdr:nvSpPr>
        <xdr:cNvPr id="578" name="TextBox 577"/>
        <xdr:cNvSpPr txBox="1"/>
      </xdr:nvSpPr>
      <xdr:spPr>
        <a:xfrm>
          <a:off x="6267450" y="13958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301</xdr:row>
      <xdr:rowOff>0</xdr:rowOff>
    </xdr:from>
    <xdr:ext cx="184731" cy="264560"/>
    <xdr:sp macro="" textlink="">
      <xdr:nvSpPr>
        <xdr:cNvPr id="579" name="TextBox 578"/>
        <xdr:cNvSpPr txBox="1"/>
      </xdr:nvSpPr>
      <xdr:spPr>
        <a:xfrm>
          <a:off x="6267450" y="14147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301</xdr:row>
      <xdr:rowOff>0</xdr:rowOff>
    </xdr:from>
    <xdr:ext cx="184731" cy="264560"/>
    <xdr:sp macro="" textlink="">
      <xdr:nvSpPr>
        <xdr:cNvPr id="580" name="TextBox 579"/>
        <xdr:cNvSpPr txBox="1"/>
      </xdr:nvSpPr>
      <xdr:spPr>
        <a:xfrm>
          <a:off x="7000875" y="14147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301</xdr:row>
      <xdr:rowOff>0</xdr:rowOff>
    </xdr:from>
    <xdr:ext cx="184731" cy="264560"/>
    <xdr:sp macro="" textlink="">
      <xdr:nvSpPr>
        <xdr:cNvPr id="581" name="TextBox 580"/>
        <xdr:cNvSpPr txBox="1"/>
      </xdr:nvSpPr>
      <xdr:spPr>
        <a:xfrm>
          <a:off x="6267450" y="13958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301</xdr:row>
      <xdr:rowOff>0</xdr:rowOff>
    </xdr:from>
    <xdr:ext cx="184731" cy="264560"/>
    <xdr:sp macro="" textlink="">
      <xdr:nvSpPr>
        <xdr:cNvPr id="582" name="TextBox 581"/>
        <xdr:cNvSpPr txBox="1"/>
      </xdr:nvSpPr>
      <xdr:spPr>
        <a:xfrm>
          <a:off x="6267450" y="13958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301</xdr:row>
      <xdr:rowOff>0</xdr:rowOff>
    </xdr:from>
    <xdr:ext cx="184731" cy="264560"/>
    <xdr:sp macro="" textlink="">
      <xdr:nvSpPr>
        <xdr:cNvPr id="583" name="TextBox 582"/>
        <xdr:cNvSpPr txBox="1"/>
      </xdr:nvSpPr>
      <xdr:spPr>
        <a:xfrm>
          <a:off x="6267450" y="14147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301</xdr:row>
      <xdr:rowOff>0</xdr:rowOff>
    </xdr:from>
    <xdr:ext cx="184731" cy="264560"/>
    <xdr:sp macro="" textlink="">
      <xdr:nvSpPr>
        <xdr:cNvPr id="584" name="TextBox 583"/>
        <xdr:cNvSpPr txBox="1"/>
      </xdr:nvSpPr>
      <xdr:spPr>
        <a:xfrm>
          <a:off x="7000875" y="14147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301</xdr:row>
      <xdr:rowOff>0</xdr:rowOff>
    </xdr:from>
    <xdr:ext cx="184731" cy="264560"/>
    <xdr:sp macro="" textlink="">
      <xdr:nvSpPr>
        <xdr:cNvPr id="585" name="TextBox 584"/>
        <xdr:cNvSpPr txBox="1"/>
      </xdr:nvSpPr>
      <xdr:spPr>
        <a:xfrm>
          <a:off x="6267450" y="13958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301</xdr:row>
      <xdr:rowOff>0</xdr:rowOff>
    </xdr:from>
    <xdr:ext cx="184731" cy="264560"/>
    <xdr:sp macro="" textlink="">
      <xdr:nvSpPr>
        <xdr:cNvPr id="586" name="TextBox 585"/>
        <xdr:cNvSpPr txBox="1"/>
      </xdr:nvSpPr>
      <xdr:spPr>
        <a:xfrm>
          <a:off x="6267450" y="13958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301</xdr:row>
      <xdr:rowOff>0</xdr:rowOff>
    </xdr:from>
    <xdr:ext cx="184731" cy="264560"/>
    <xdr:sp macro="" textlink="">
      <xdr:nvSpPr>
        <xdr:cNvPr id="587" name="TextBox 586"/>
        <xdr:cNvSpPr txBox="1"/>
      </xdr:nvSpPr>
      <xdr:spPr>
        <a:xfrm>
          <a:off x="6267450" y="14147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301</xdr:row>
      <xdr:rowOff>0</xdr:rowOff>
    </xdr:from>
    <xdr:ext cx="184731" cy="264560"/>
    <xdr:sp macro="" textlink="">
      <xdr:nvSpPr>
        <xdr:cNvPr id="588" name="TextBox 587"/>
        <xdr:cNvSpPr txBox="1"/>
      </xdr:nvSpPr>
      <xdr:spPr>
        <a:xfrm>
          <a:off x="7000875" y="14147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301</xdr:row>
      <xdr:rowOff>0</xdr:rowOff>
    </xdr:from>
    <xdr:ext cx="184731" cy="264560"/>
    <xdr:sp macro="" textlink="">
      <xdr:nvSpPr>
        <xdr:cNvPr id="589" name="TextBox 588"/>
        <xdr:cNvSpPr txBox="1"/>
      </xdr:nvSpPr>
      <xdr:spPr>
        <a:xfrm>
          <a:off x="6267450" y="13958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301</xdr:row>
      <xdr:rowOff>0</xdr:rowOff>
    </xdr:from>
    <xdr:ext cx="184731" cy="264560"/>
    <xdr:sp macro="" textlink="">
      <xdr:nvSpPr>
        <xdr:cNvPr id="590" name="TextBox 589"/>
        <xdr:cNvSpPr txBox="1"/>
      </xdr:nvSpPr>
      <xdr:spPr>
        <a:xfrm>
          <a:off x="6267450" y="13958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301</xdr:row>
      <xdr:rowOff>0</xdr:rowOff>
    </xdr:from>
    <xdr:ext cx="184731" cy="264560"/>
    <xdr:sp macro="" textlink="">
      <xdr:nvSpPr>
        <xdr:cNvPr id="591" name="TextBox 590"/>
        <xdr:cNvSpPr txBox="1"/>
      </xdr:nvSpPr>
      <xdr:spPr>
        <a:xfrm>
          <a:off x="6267450" y="14147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308</xdr:row>
      <xdr:rowOff>0</xdr:rowOff>
    </xdr:from>
    <xdr:ext cx="184731" cy="264560"/>
    <xdr:sp macro="" textlink="">
      <xdr:nvSpPr>
        <xdr:cNvPr id="536" name="TextBox 535"/>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308</xdr:row>
      <xdr:rowOff>0</xdr:rowOff>
    </xdr:from>
    <xdr:ext cx="184731" cy="264560"/>
    <xdr:sp macro="" textlink="">
      <xdr:nvSpPr>
        <xdr:cNvPr id="592" name="TextBox 591"/>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308</xdr:row>
      <xdr:rowOff>0</xdr:rowOff>
    </xdr:from>
    <xdr:ext cx="184731" cy="264560"/>
    <xdr:sp macro="" textlink="">
      <xdr:nvSpPr>
        <xdr:cNvPr id="593" name="TextBox 592"/>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308</xdr:row>
      <xdr:rowOff>0</xdr:rowOff>
    </xdr:from>
    <xdr:ext cx="184731" cy="264560"/>
    <xdr:sp macro="" textlink="">
      <xdr:nvSpPr>
        <xdr:cNvPr id="594" name="TextBox 593"/>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308</xdr:row>
      <xdr:rowOff>0</xdr:rowOff>
    </xdr:from>
    <xdr:ext cx="184731" cy="264560"/>
    <xdr:sp macro="" textlink="">
      <xdr:nvSpPr>
        <xdr:cNvPr id="595" name="TextBox 594"/>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308</xdr:row>
      <xdr:rowOff>0</xdr:rowOff>
    </xdr:from>
    <xdr:ext cx="184731" cy="264560"/>
    <xdr:sp macro="" textlink="">
      <xdr:nvSpPr>
        <xdr:cNvPr id="596" name="TextBox 595"/>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308</xdr:row>
      <xdr:rowOff>0</xdr:rowOff>
    </xdr:from>
    <xdr:ext cx="184731" cy="264560"/>
    <xdr:sp macro="" textlink="">
      <xdr:nvSpPr>
        <xdr:cNvPr id="597" name="TextBox 596"/>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308</xdr:row>
      <xdr:rowOff>0</xdr:rowOff>
    </xdr:from>
    <xdr:ext cx="184731" cy="264560"/>
    <xdr:sp macro="" textlink="">
      <xdr:nvSpPr>
        <xdr:cNvPr id="598" name="TextBox 597"/>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308</xdr:row>
      <xdr:rowOff>0</xdr:rowOff>
    </xdr:from>
    <xdr:ext cx="184731" cy="264560"/>
    <xdr:sp macro="" textlink="">
      <xdr:nvSpPr>
        <xdr:cNvPr id="599" name="TextBox 598"/>
        <xdr:cNvSpPr txBox="1"/>
      </xdr:nvSpPr>
      <xdr:spPr>
        <a:xfrm>
          <a:off x="7000875"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308</xdr:row>
      <xdr:rowOff>0</xdr:rowOff>
    </xdr:from>
    <xdr:ext cx="184731" cy="264560"/>
    <xdr:sp macro="" textlink="">
      <xdr:nvSpPr>
        <xdr:cNvPr id="600" name="TextBox 599"/>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308</xdr:row>
      <xdr:rowOff>0</xdr:rowOff>
    </xdr:from>
    <xdr:ext cx="184731" cy="264560"/>
    <xdr:sp macro="" textlink="">
      <xdr:nvSpPr>
        <xdr:cNvPr id="601" name="TextBox 600"/>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308</xdr:row>
      <xdr:rowOff>0</xdr:rowOff>
    </xdr:from>
    <xdr:ext cx="184731" cy="264560"/>
    <xdr:sp macro="" textlink="">
      <xdr:nvSpPr>
        <xdr:cNvPr id="602" name="TextBox 601"/>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308</xdr:row>
      <xdr:rowOff>0</xdr:rowOff>
    </xdr:from>
    <xdr:ext cx="184731" cy="264560"/>
    <xdr:sp macro="" textlink="">
      <xdr:nvSpPr>
        <xdr:cNvPr id="603" name="TextBox 602"/>
        <xdr:cNvSpPr txBox="1"/>
      </xdr:nvSpPr>
      <xdr:spPr>
        <a:xfrm>
          <a:off x="7000875"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308</xdr:row>
      <xdr:rowOff>0</xdr:rowOff>
    </xdr:from>
    <xdr:ext cx="184731" cy="264560"/>
    <xdr:sp macro="" textlink="">
      <xdr:nvSpPr>
        <xdr:cNvPr id="604" name="TextBox 603"/>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308</xdr:row>
      <xdr:rowOff>0</xdr:rowOff>
    </xdr:from>
    <xdr:ext cx="184731" cy="264560"/>
    <xdr:sp macro="" textlink="">
      <xdr:nvSpPr>
        <xdr:cNvPr id="605" name="TextBox 604"/>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308</xdr:row>
      <xdr:rowOff>0</xdr:rowOff>
    </xdr:from>
    <xdr:ext cx="184731" cy="264560"/>
    <xdr:sp macro="" textlink="">
      <xdr:nvSpPr>
        <xdr:cNvPr id="606" name="TextBox 605"/>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308</xdr:row>
      <xdr:rowOff>0</xdr:rowOff>
    </xdr:from>
    <xdr:ext cx="184731" cy="264560"/>
    <xdr:sp macro="" textlink="">
      <xdr:nvSpPr>
        <xdr:cNvPr id="607" name="TextBox 606"/>
        <xdr:cNvSpPr txBox="1"/>
      </xdr:nvSpPr>
      <xdr:spPr>
        <a:xfrm>
          <a:off x="7000875"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308</xdr:row>
      <xdr:rowOff>0</xdr:rowOff>
    </xdr:from>
    <xdr:ext cx="184731" cy="264560"/>
    <xdr:sp macro="" textlink="">
      <xdr:nvSpPr>
        <xdr:cNvPr id="608" name="TextBox 607"/>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308</xdr:row>
      <xdr:rowOff>0</xdr:rowOff>
    </xdr:from>
    <xdr:ext cx="184731" cy="264560"/>
    <xdr:sp macro="" textlink="">
      <xdr:nvSpPr>
        <xdr:cNvPr id="609" name="TextBox 608"/>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308</xdr:row>
      <xdr:rowOff>0</xdr:rowOff>
    </xdr:from>
    <xdr:ext cx="184731" cy="264560"/>
    <xdr:sp macro="" textlink="">
      <xdr:nvSpPr>
        <xdr:cNvPr id="610" name="TextBox 609"/>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315</xdr:row>
      <xdr:rowOff>0</xdr:rowOff>
    </xdr:from>
    <xdr:ext cx="184731" cy="264560"/>
    <xdr:sp macro="" textlink="">
      <xdr:nvSpPr>
        <xdr:cNvPr id="14" name="TextBox 535"/>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315</xdr:row>
      <xdr:rowOff>0</xdr:rowOff>
    </xdr:from>
    <xdr:ext cx="184731" cy="264560"/>
    <xdr:sp macro="" textlink="">
      <xdr:nvSpPr>
        <xdr:cNvPr id="24" name="TextBox 591"/>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315</xdr:row>
      <xdr:rowOff>0</xdr:rowOff>
    </xdr:from>
    <xdr:ext cx="184731" cy="264560"/>
    <xdr:sp macro="" textlink="">
      <xdr:nvSpPr>
        <xdr:cNvPr id="26" name="TextBox 592"/>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315</xdr:row>
      <xdr:rowOff>0</xdr:rowOff>
    </xdr:from>
    <xdr:ext cx="184731" cy="264560"/>
    <xdr:sp macro="" textlink="">
      <xdr:nvSpPr>
        <xdr:cNvPr id="27" name="TextBox 593"/>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315</xdr:row>
      <xdr:rowOff>0</xdr:rowOff>
    </xdr:from>
    <xdr:ext cx="184731" cy="264560"/>
    <xdr:sp macro="" textlink="">
      <xdr:nvSpPr>
        <xdr:cNvPr id="28" name="TextBox 594"/>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315</xdr:row>
      <xdr:rowOff>0</xdr:rowOff>
    </xdr:from>
    <xdr:ext cx="184731" cy="264560"/>
    <xdr:sp macro="" textlink="">
      <xdr:nvSpPr>
        <xdr:cNvPr id="29" name="TextBox 595"/>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315</xdr:row>
      <xdr:rowOff>0</xdr:rowOff>
    </xdr:from>
    <xdr:ext cx="184731" cy="264560"/>
    <xdr:sp macro="" textlink="">
      <xdr:nvSpPr>
        <xdr:cNvPr id="30" name="TextBox 596"/>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315</xdr:row>
      <xdr:rowOff>0</xdr:rowOff>
    </xdr:from>
    <xdr:ext cx="184731" cy="264560"/>
    <xdr:sp macro="" textlink="">
      <xdr:nvSpPr>
        <xdr:cNvPr id="31" name="TextBox 597"/>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315</xdr:row>
      <xdr:rowOff>0</xdr:rowOff>
    </xdr:from>
    <xdr:ext cx="184731" cy="264560"/>
    <xdr:sp macro="" textlink="">
      <xdr:nvSpPr>
        <xdr:cNvPr id="32" name="TextBox 598"/>
        <xdr:cNvSpPr txBox="1"/>
      </xdr:nvSpPr>
      <xdr:spPr>
        <a:xfrm>
          <a:off x="7000875"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315</xdr:row>
      <xdr:rowOff>0</xdr:rowOff>
    </xdr:from>
    <xdr:ext cx="184731" cy="264560"/>
    <xdr:sp macro="" textlink="">
      <xdr:nvSpPr>
        <xdr:cNvPr id="33" name="TextBox 599"/>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315</xdr:row>
      <xdr:rowOff>0</xdr:rowOff>
    </xdr:from>
    <xdr:ext cx="184731" cy="264560"/>
    <xdr:sp macro="" textlink="">
      <xdr:nvSpPr>
        <xdr:cNvPr id="34" name="TextBox 600"/>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315</xdr:row>
      <xdr:rowOff>0</xdr:rowOff>
    </xdr:from>
    <xdr:ext cx="184731" cy="264560"/>
    <xdr:sp macro="" textlink="">
      <xdr:nvSpPr>
        <xdr:cNvPr id="35" name="TextBox 601"/>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315</xdr:row>
      <xdr:rowOff>0</xdr:rowOff>
    </xdr:from>
    <xdr:ext cx="184731" cy="264560"/>
    <xdr:sp macro="" textlink="">
      <xdr:nvSpPr>
        <xdr:cNvPr id="36" name="TextBox 602"/>
        <xdr:cNvSpPr txBox="1"/>
      </xdr:nvSpPr>
      <xdr:spPr>
        <a:xfrm>
          <a:off x="7000875"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315</xdr:row>
      <xdr:rowOff>0</xdr:rowOff>
    </xdr:from>
    <xdr:ext cx="184731" cy="264560"/>
    <xdr:sp macro="" textlink="">
      <xdr:nvSpPr>
        <xdr:cNvPr id="37" name="TextBox 603"/>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315</xdr:row>
      <xdr:rowOff>0</xdr:rowOff>
    </xdr:from>
    <xdr:ext cx="184731" cy="264560"/>
    <xdr:sp macro="" textlink="">
      <xdr:nvSpPr>
        <xdr:cNvPr id="38" name="TextBox 604"/>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315</xdr:row>
      <xdr:rowOff>0</xdr:rowOff>
    </xdr:from>
    <xdr:ext cx="184731" cy="264560"/>
    <xdr:sp macro="" textlink="">
      <xdr:nvSpPr>
        <xdr:cNvPr id="39" name="TextBox 605"/>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315</xdr:row>
      <xdr:rowOff>0</xdr:rowOff>
    </xdr:from>
    <xdr:ext cx="184731" cy="264560"/>
    <xdr:sp macro="" textlink="">
      <xdr:nvSpPr>
        <xdr:cNvPr id="40" name="TextBox 606"/>
        <xdr:cNvSpPr txBox="1"/>
      </xdr:nvSpPr>
      <xdr:spPr>
        <a:xfrm>
          <a:off x="7000875"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315</xdr:row>
      <xdr:rowOff>0</xdr:rowOff>
    </xdr:from>
    <xdr:ext cx="184731" cy="264560"/>
    <xdr:sp macro="" textlink="">
      <xdr:nvSpPr>
        <xdr:cNvPr id="41" name="TextBox 607"/>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315</xdr:row>
      <xdr:rowOff>0</xdr:rowOff>
    </xdr:from>
    <xdr:ext cx="184731" cy="264560"/>
    <xdr:sp macro="" textlink="">
      <xdr:nvSpPr>
        <xdr:cNvPr id="42" name="TextBox 608"/>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315</xdr:row>
      <xdr:rowOff>0</xdr:rowOff>
    </xdr:from>
    <xdr:ext cx="184731" cy="264560"/>
    <xdr:sp macro="" textlink="">
      <xdr:nvSpPr>
        <xdr:cNvPr id="43" name="TextBox 609"/>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327</xdr:row>
      <xdr:rowOff>0</xdr:rowOff>
    </xdr:from>
    <xdr:ext cx="184731" cy="264560"/>
    <xdr:sp macro="" textlink="">
      <xdr:nvSpPr>
        <xdr:cNvPr id="44" name="TextBox 535"/>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327</xdr:row>
      <xdr:rowOff>0</xdr:rowOff>
    </xdr:from>
    <xdr:ext cx="184731" cy="264560"/>
    <xdr:sp macro="" textlink="">
      <xdr:nvSpPr>
        <xdr:cNvPr id="45" name="TextBox 591"/>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327</xdr:row>
      <xdr:rowOff>0</xdr:rowOff>
    </xdr:from>
    <xdr:ext cx="184731" cy="264560"/>
    <xdr:sp macro="" textlink="">
      <xdr:nvSpPr>
        <xdr:cNvPr id="46" name="TextBox 592"/>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327</xdr:row>
      <xdr:rowOff>0</xdr:rowOff>
    </xdr:from>
    <xdr:ext cx="184731" cy="264560"/>
    <xdr:sp macro="" textlink="">
      <xdr:nvSpPr>
        <xdr:cNvPr id="47" name="TextBox 593"/>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327</xdr:row>
      <xdr:rowOff>0</xdr:rowOff>
    </xdr:from>
    <xdr:ext cx="184731" cy="264560"/>
    <xdr:sp macro="" textlink="">
      <xdr:nvSpPr>
        <xdr:cNvPr id="48" name="TextBox 594"/>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327</xdr:row>
      <xdr:rowOff>0</xdr:rowOff>
    </xdr:from>
    <xdr:ext cx="184731" cy="264560"/>
    <xdr:sp macro="" textlink="">
      <xdr:nvSpPr>
        <xdr:cNvPr id="49" name="TextBox 595"/>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327</xdr:row>
      <xdr:rowOff>0</xdr:rowOff>
    </xdr:from>
    <xdr:ext cx="184731" cy="264560"/>
    <xdr:sp macro="" textlink="">
      <xdr:nvSpPr>
        <xdr:cNvPr id="50" name="TextBox 596"/>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327</xdr:row>
      <xdr:rowOff>0</xdr:rowOff>
    </xdr:from>
    <xdr:ext cx="184731" cy="264560"/>
    <xdr:sp macro="" textlink="">
      <xdr:nvSpPr>
        <xdr:cNvPr id="51" name="TextBox 597"/>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327</xdr:row>
      <xdr:rowOff>0</xdr:rowOff>
    </xdr:from>
    <xdr:ext cx="184731" cy="264560"/>
    <xdr:sp macro="" textlink="">
      <xdr:nvSpPr>
        <xdr:cNvPr id="52" name="TextBox 598"/>
        <xdr:cNvSpPr txBox="1"/>
      </xdr:nvSpPr>
      <xdr:spPr>
        <a:xfrm>
          <a:off x="7000875"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327</xdr:row>
      <xdr:rowOff>0</xdr:rowOff>
    </xdr:from>
    <xdr:ext cx="184731" cy="264560"/>
    <xdr:sp macro="" textlink="">
      <xdr:nvSpPr>
        <xdr:cNvPr id="53" name="TextBox 599"/>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327</xdr:row>
      <xdr:rowOff>0</xdr:rowOff>
    </xdr:from>
    <xdr:ext cx="184731" cy="264560"/>
    <xdr:sp macro="" textlink="">
      <xdr:nvSpPr>
        <xdr:cNvPr id="54" name="TextBox 600"/>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327</xdr:row>
      <xdr:rowOff>0</xdr:rowOff>
    </xdr:from>
    <xdr:ext cx="184731" cy="264560"/>
    <xdr:sp macro="" textlink="">
      <xdr:nvSpPr>
        <xdr:cNvPr id="55" name="TextBox 601"/>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327</xdr:row>
      <xdr:rowOff>0</xdr:rowOff>
    </xdr:from>
    <xdr:ext cx="184731" cy="264560"/>
    <xdr:sp macro="" textlink="">
      <xdr:nvSpPr>
        <xdr:cNvPr id="56" name="TextBox 602"/>
        <xdr:cNvSpPr txBox="1"/>
      </xdr:nvSpPr>
      <xdr:spPr>
        <a:xfrm>
          <a:off x="7000875"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327</xdr:row>
      <xdr:rowOff>0</xdr:rowOff>
    </xdr:from>
    <xdr:ext cx="184731" cy="264560"/>
    <xdr:sp macro="" textlink="">
      <xdr:nvSpPr>
        <xdr:cNvPr id="57" name="TextBox 603"/>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327</xdr:row>
      <xdr:rowOff>0</xdr:rowOff>
    </xdr:from>
    <xdr:ext cx="184731" cy="264560"/>
    <xdr:sp macro="" textlink="">
      <xdr:nvSpPr>
        <xdr:cNvPr id="58" name="TextBox 604"/>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327</xdr:row>
      <xdr:rowOff>0</xdr:rowOff>
    </xdr:from>
    <xdr:ext cx="184731" cy="264560"/>
    <xdr:sp macro="" textlink="">
      <xdr:nvSpPr>
        <xdr:cNvPr id="59" name="TextBox 605"/>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327</xdr:row>
      <xdr:rowOff>0</xdr:rowOff>
    </xdr:from>
    <xdr:ext cx="184731" cy="264560"/>
    <xdr:sp macro="" textlink="">
      <xdr:nvSpPr>
        <xdr:cNvPr id="60" name="TextBox 606"/>
        <xdr:cNvSpPr txBox="1"/>
      </xdr:nvSpPr>
      <xdr:spPr>
        <a:xfrm>
          <a:off x="7000875"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327</xdr:row>
      <xdr:rowOff>0</xdr:rowOff>
    </xdr:from>
    <xdr:ext cx="184731" cy="264560"/>
    <xdr:sp macro="" textlink="">
      <xdr:nvSpPr>
        <xdr:cNvPr id="61" name="TextBox 607"/>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327</xdr:row>
      <xdr:rowOff>0</xdr:rowOff>
    </xdr:from>
    <xdr:ext cx="184731" cy="264560"/>
    <xdr:sp macro="" textlink="">
      <xdr:nvSpPr>
        <xdr:cNvPr id="165" name="TextBox 608"/>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327</xdr:row>
      <xdr:rowOff>0</xdr:rowOff>
    </xdr:from>
    <xdr:ext cx="184731" cy="264560"/>
    <xdr:sp macro="" textlink="">
      <xdr:nvSpPr>
        <xdr:cNvPr id="166" name="TextBox 609"/>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341</xdr:row>
      <xdr:rowOff>0</xdr:rowOff>
    </xdr:from>
    <xdr:ext cx="184731" cy="264560"/>
    <xdr:sp macro="" textlink="">
      <xdr:nvSpPr>
        <xdr:cNvPr id="178" name="TextBox 535"/>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341</xdr:row>
      <xdr:rowOff>0</xdr:rowOff>
    </xdr:from>
    <xdr:ext cx="184731" cy="264560"/>
    <xdr:sp macro="" textlink="">
      <xdr:nvSpPr>
        <xdr:cNvPr id="196" name="TextBox 591"/>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341</xdr:row>
      <xdr:rowOff>0</xdr:rowOff>
    </xdr:from>
    <xdr:ext cx="184731" cy="264560"/>
    <xdr:sp macro="" textlink="">
      <xdr:nvSpPr>
        <xdr:cNvPr id="197" name="TextBox 592"/>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341</xdr:row>
      <xdr:rowOff>0</xdr:rowOff>
    </xdr:from>
    <xdr:ext cx="184731" cy="264560"/>
    <xdr:sp macro="" textlink="">
      <xdr:nvSpPr>
        <xdr:cNvPr id="198" name="TextBox 593"/>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341</xdr:row>
      <xdr:rowOff>0</xdr:rowOff>
    </xdr:from>
    <xdr:ext cx="184731" cy="264560"/>
    <xdr:sp macro="" textlink="">
      <xdr:nvSpPr>
        <xdr:cNvPr id="199" name="TextBox 594"/>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341</xdr:row>
      <xdr:rowOff>0</xdr:rowOff>
    </xdr:from>
    <xdr:ext cx="184731" cy="264560"/>
    <xdr:sp macro="" textlink="">
      <xdr:nvSpPr>
        <xdr:cNvPr id="200" name="TextBox 595"/>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341</xdr:row>
      <xdr:rowOff>0</xdr:rowOff>
    </xdr:from>
    <xdr:ext cx="184731" cy="264560"/>
    <xdr:sp macro="" textlink="">
      <xdr:nvSpPr>
        <xdr:cNvPr id="201" name="TextBox 596"/>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341</xdr:row>
      <xdr:rowOff>0</xdr:rowOff>
    </xdr:from>
    <xdr:ext cx="184731" cy="264560"/>
    <xdr:sp macro="" textlink="">
      <xdr:nvSpPr>
        <xdr:cNvPr id="202" name="TextBox 597"/>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341</xdr:row>
      <xdr:rowOff>0</xdr:rowOff>
    </xdr:from>
    <xdr:ext cx="184731" cy="264560"/>
    <xdr:sp macro="" textlink="">
      <xdr:nvSpPr>
        <xdr:cNvPr id="203" name="TextBox 598"/>
        <xdr:cNvSpPr txBox="1"/>
      </xdr:nvSpPr>
      <xdr:spPr>
        <a:xfrm>
          <a:off x="7000875"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341</xdr:row>
      <xdr:rowOff>0</xdr:rowOff>
    </xdr:from>
    <xdr:ext cx="184731" cy="264560"/>
    <xdr:sp macro="" textlink="">
      <xdr:nvSpPr>
        <xdr:cNvPr id="204" name="TextBox 599"/>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341</xdr:row>
      <xdr:rowOff>0</xdr:rowOff>
    </xdr:from>
    <xdr:ext cx="184731" cy="264560"/>
    <xdr:sp macro="" textlink="">
      <xdr:nvSpPr>
        <xdr:cNvPr id="205" name="TextBox 600"/>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341</xdr:row>
      <xdr:rowOff>0</xdr:rowOff>
    </xdr:from>
    <xdr:ext cx="184731" cy="264560"/>
    <xdr:sp macro="" textlink="">
      <xdr:nvSpPr>
        <xdr:cNvPr id="206" name="TextBox 601"/>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341</xdr:row>
      <xdr:rowOff>0</xdr:rowOff>
    </xdr:from>
    <xdr:ext cx="184731" cy="264560"/>
    <xdr:sp macro="" textlink="">
      <xdr:nvSpPr>
        <xdr:cNvPr id="207" name="TextBox 602"/>
        <xdr:cNvSpPr txBox="1"/>
      </xdr:nvSpPr>
      <xdr:spPr>
        <a:xfrm>
          <a:off x="7000875"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341</xdr:row>
      <xdr:rowOff>0</xdr:rowOff>
    </xdr:from>
    <xdr:ext cx="184731" cy="264560"/>
    <xdr:sp macro="" textlink="">
      <xdr:nvSpPr>
        <xdr:cNvPr id="208" name="TextBox 603"/>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341</xdr:row>
      <xdr:rowOff>0</xdr:rowOff>
    </xdr:from>
    <xdr:ext cx="184731" cy="264560"/>
    <xdr:sp macro="" textlink="">
      <xdr:nvSpPr>
        <xdr:cNvPr id="209" name="TextBox 604"/>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341</xdr:row>
      <xdr:rowOff>0</xdr:rowOff>
    </xdr:from>
    <xdr:ext cx="184731" cy="264560"/>
    <xdr:sp macro="" textlink="">
      <xdr:nvSpPr>
        <xdr:cNvPr id="210" name="TextBox 605"/>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341</xdr:row>
      <xdr:rowOff>0</xdr:rowOff>
    </xdr:from>
    <xdr:ext cx="184731" cy="264560"/>
    <xdr:sp macro="" textlink="">
      <xdr:nvSpPr>
        <xdr:cNvPr id="211" name="TextBox 606"/>
        <xdr:cNvSpPr txBox="1"/>
      </xdr:nvSpPr>
      <xdr:spPr>
        <a:xfrm>
          <a:off x="7000875"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341</xdr:row>
      <xdr:rowOff>0</xdr:rowOff>
    </xdr:from>
    <xdr:ext cx="184731" cy="264560"/>
    <xdr:sp macro="" textlink="">
      <xdr:nvSpPr>
        <xdr:cNvPr id="212" name="TextBox 607"/>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341</xdr:row>
      <xdr:rowOff>0</xdr:rowOff>
    </xdr:from>
    <xdr:ext cx="184731" cy="264560"/>
    <xdr:sp macro="" textlink="">
      <xdr:nvSpPr>
        <xdr:cNvPr id="213" name="TextBox 608"/>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341</xdr:row>
      <xdr:rowOff>0</xdr:rowOff>
    </xdr:from>
    <xdr:ext cx="184731" cy="264560"/>
    <xdr:sp macro="" textlink="">
      <xdr:nvSpPr>
        <xdr:cNvPr id="214" name="TextBox 609"/>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349</xdr:row>
      <xdr:rowOff>0</xdr:rowOff>
    </xdr:from>
    <xdr:ext cx="184731" cy="264560"/>
    <xdr:sp macro="" textlink="">
      <xdr:nvSpPr>
        <xdr:cNvPr id="215" name="TextBox 535"/>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349</xdr:row>
      <xdr:rowOff>0</xdr:rowOff>
    </xdr:from>
    <xdr:ext cx="184731" cy="264560"/>
    <xdr:sp macro="" textlink="">
      <xdr:nvSpPr>
        <xdr:cNvPr id="216" name="TextBox 591"/>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349</xdr:row>
      <xdr:rowOff>0</xdr:rowOff>
    </xdr:from>
    <xdr:ext cx="184731" cy="264560"/>
    <xdr:sp macro="" textlink="">
      <xdr:nvSpPr>
        <xdr:cNvPr id="217" name="TextBox 592"/>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349</xdr:row>
      <xdr:rowOff>0</xdr:rowOff>
    </xdr:from>
    <xdr:ext cx="184731" cy="264560"/>
    <xdr:sp macro="" textlink="">
      <xdr:nvSpPr>
        <xdr:cNvPr id="218" name="TextBox 593"/>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349</xdr:row>
      <xdr:rowOff>0</xdr:rowOff>
    </xdr:from>
    <xdr:ext cx="184731" cy="264560"/>
    <xdr:sp macro="" textlink="">
      <xdr:nvSpPr>
        <xdr:cNvPr id="219" name="TextBox 594"/>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349</xdr:row>
      <xdr:rowOff>0</xdr:rowOff>
    </xdr:from>
    <xdr:ext cx="184731" cy="264560"/>
    <xdr:sp macro="" textlink="">
      <xdr:nvSpPr>
        <xdr:cNvPr id="220" name="TextBox 595"/>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349</xdr:row>
      <xdr:rowOff>0</xdr:rowOff>
    </xdr:from>
    <xdr:ext cx="184731" cy="264560"/>
    <xdr:sp macro="" textlink="">
      <xdr:nvSpPr>
        <xdr:cNvPr id="221" name="TextBox 596"/>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349</xdr:row>
      <xdr:rowOff>0</xdr:rowOff>
    </xdr:from>
    <xdr:ext cx="184731" cy="264560"/>
    <xdr:sp macro="" textlink="">
      <xdr:nvSpPr>
        <xdr:cNvPr id="222" name="TextBox 597"/>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349</xdr:row>
      <xdr:rowOff>0</xdr:rowOff>
    </xdr:from>
    <xdr:ext cx="184731" cy="264560"/>
    <xdr:sp macro="" textlink="">
      <xdr:nvSpPr>
        <xdr:cNvPr id="223" name="TextBox 598"/>
        <xdr:cNvSpPr txBox="1"/>
      </xdr:nvSpPr>
      <xdr:spPr>
        <a:xfrm>
          <a:off x="7000875"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349</xdr:row>
      <xdr:rowOff>0</xdr:rowOff>
    </xdr:from>
    <xdr:ext cx="184731" cy="264560"/>
    <xdr:sp macro="" textlink="">
      <xdr:nvSpPr>
        <xdr:cNvPr id="265" name="TextBox 599"/>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349</xdr:row>
      <xdr:rowOff>0</xdr:rowOff>
    </xdr:from>
    <xdr:ext cx="184731" cy="264560"/>
    <xdr:sp macro="" textlink="">
      <xdr:nvSpPr>
        <xdr:cNvPr id="273" name="TextBox 600"/>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349</xdr:row>
      <xdr:rowOff>0</xdr:rowOff>
    </xdr:from>
    <xdr:ext cx="184731" cy="264560"/>
    <xdr:sp macro="" textlink="">
      <xdr:nvSpPr>
        <xdr:cNvPr id="278" name="TextBox 601"/>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349</xdr:row>
      <xdr:rowOff>0</xdr:rowOff>
    </xdr:from>
    <xdr:ext cx="184731" cy="264560"/>
    <xdr:sp macro="" textlink="">
      <xdr:nvSpPr>
        <xdr:cNvPr id="337" name="TextBox 602"/>
        <xdr:cNvSpPr txBox="1"/>
      </xdr:nvSpPr>
      <xdr:spPr>
        <a:xfrm>
          <a:off x="7000875"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349</xdr:row>
      <xdr:rowOff>0</xdr:rowOff>
    </xdr:from>
    <xdr:ext cx="184731" cy="264560"/>
    <xdr:sp macro="" textlink="">
      <xdr:nvSpPr>
        <xdr:cNvPr id="432" name="TextBox 603"/>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349</xdr:row>
      <xdr:rowOff>0</xdr:rowOff>
    </xdr:from>
    <xdr:ext cx="184731" cy="264560"/>
    <xdr:sp macro="" textlink="">
      <xdr:nvSpPr>
        <xdr:cNvPr id="452" name="TextBox 604"/>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349</xdr:row>
      <xdr:rowOff>0</xdr:rowOff>
    </xdr:from>
    <xdr:ext cx="184731" cy="264560"/>
    <xdr:sp macro="" textlink="">
      <xdr:nvSpPr>
        <xdr:cNvPr id="611" name="TextBox 605"/>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349</xdr:row>
      <xdr:rowOff>0</xdr:rowOff>
    </xdr:from>
    <xdr:ext cx="184731" cy="264560"/>
    <xdr:sp macro="" textlink="">
      <xdr:nvSpPr>
        <xdr:cNvPr id="612" name="TextBox 606"/>
        <xdr:cNvSpPr txBox="1"/>
      </xdr:nvSpPr>
      <xdr:spPr>
        <a:xfrm>
          <a:off x="7000875"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349</xdr:row>
      <xdr:rowOff>0</xdr:rowOff>
    </xdr:from>
    <xdr:ext cx="184731" cy="264560"/>
    <xdr:sp macro="" textlink="">
      <xdr:nvSpPr>
        <xdr:cNvPr id="613" name="TextBox 607"/>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349</xdr:row>
      <xdr:rowOff>0</xdr:rowOff>
    </xdr:from>
    <xdr:ext cx="184731" cy="264560"/>
    <xdr:sp macro="" textlink="">
      <xdr:nvSpPr>
        <xdr:cNvPr id="614" name="TextBox 608"/>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374</xdr:row>
      <xdr:rowOff>0</xdr:rowOff>
    </xdr:from>
    <xdr:ext cx="184731" cy="264560"/>
    <xdr:sp macro="" textlink="">
      <xdr:nvSpPr>
        <xdr:cNvPr id="615" name="TextBox 535"/>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374</xdr:row>
      <xdr:rowOff>0</xdr:rowOff>
    </xdr:from>
    <xdr:ext cx="184731" cy="264560"/>
    <xdr:sp macro="" textlink="">
      <xdr:nvSpPr>
        <xdr:cNvPr id="616" name="TextBox 591"/>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374</xdr:row>
      <xdr:rowOff>0</xdr:rowOff>
    </xdr:from>
    <xdr:ext cx="184731" cy="264560"/>
    <xdr:sp macro="" textlink="">
      <xdr:nvSpPr>
        <xdr:cNvPr id="617" name="TextBox 592"/>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374</xdr:row>
      <xdr:rowOff>0</xdr:rowOff>
    </xdr:from>
    <xdr:ext cx="184731" cy="264560"/>
    <xdr:sp macro="" textlink="">
      <xdr:nvSpPr>
        <xdr:cNvPr id="618" name="TextBox 593"/>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374</xdr:row>
      <xdr:rowOff>0</xdr:rowOff>
    </xdr:from>
    <xdr:ext cx="184731" cy="264560"/>
    <xdr:sp macro="" textlink="">
      <xdr:nvSpPr>
        <xdr:cNvPr id="619" name="TextBox 594"/>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374</xdr:row>
      <xdr:rowOff>0</xdr:rowOff>
    </xdr:from>
    <xdr:ext cx="184731" cy="264560"/>
    <xdr:sp macro="" textlink="">
      <xdr:nvSpPr>
        <xdr:cNvPr id="620" name="TextBox 595"/>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374</xdr:row>
      <xdr:rowOff>0</xdr:rowOff>
    </xdr:from>
    <xdr:ext cx="184731" cy="264560"/>
    <xdr:sp macro="" textlink="">
      <xdr:nvSpPr>
        <xdr:cNvPr id="621" name="TextBox 596"/>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374</xdr:row>
      <xdr:rowOff>0</xdr:rowOff>
    </xdr:from>
    <xdr:ext cx="184731" cy="264560"/>
    <xdr:sp macro="" textlink="">
      <xdr:nvSpPr>
        <xdr:cNvPr id="622" name="TextBox 597"/>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374</xdr:row>
      <xdr:rowOff>0</xdr:rowOff>
    </xdr:from>
    <xdr:ext cx="184731" cy="264560"/>
    <xdr:sp macro="" textlink="">
      <xdr:nvSpPr>
        <xdr:cNvPr id="623" name="TextBox 598"/>
        <xdr:cNvSpPr txBox="1"/>
      </xdr:nvSpPr>
      <xdr:spPr>
        <a:xfrm>
          <a:off x="7000875"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374</xdr:row>
      <xdr:rowOff>0</xdr:rowOff>
    </xdr:from>
    <xdr:ext cx="184731" cy="264560"/>
    <xdr:sp macro="" textlink="">
      <xdr:nvSpPr>
        <xdr:cNvPr id="624" name="TextBox 599"/>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374</xdr:row>
      <xdr:rowOff>0</xdr:rowOff>
    </xdr:from>
    <xdr:ext cx="184731" cy="264560"/>
    <xdr:sp macro="" textlink="">
      <xdr:nvSpPr>
        <xdr:cNvPr id="625" name="TextBox 600"/>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374</xdr:row>
      <xdr:rowOff>0</xdr:rowOff>
    </xdr:from>
    <xdr:ext cx="184731" cy="264560"/>
    <xdr:sp macro="" textlink="">
      <xdr:nvSpPr>
        <xdr:cNvPr id="626" name="TextBox 601"/>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374</xdr:row>
      <xdr:rowOff>0</xdr:rowOff>
    </xdr:from>
    <xdr:ext cx="184731" cy="264560"/>
    <xdr:sp macro="" textlink="">
      <xdr:nvSpPr>
        <xdr:cNvPr id="627" name="TextBox 602"/>
        <xdr:cNvSpPr txBox="1"/>
      </xdr:nvSpPr>
      <xdr:spPr>
        <a:xfrm>
          <a:off x="7000875"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374</xdr:row>
      <xdr:rowOff>0</xdr:rowOff>
    </xdr:from>
    <xdr:ext cx="184731" cy="264560"/>
    <xdr:sp macro="" textlink="">
      <xdr:nvSpPr>
        <xdr:cNvPr id="628" name="TextBox 603"/>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374</xdr:row>
      <xdr:rowOff>0</xdr:rowOff>
    </xdr:from>
    <xdr:ext cx="184731" cy="264560"/>
    <xdr:sp macro="" textlink="">
      <xdr:nvSpPr>
        <xdr:cNvPr id="629" name="TextBox 604"/>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374</xdr:row>
      <xdr:rowOff>0</xdr:rowOff>
    </xdr:from>
    <xdr:ext cx="184731" cy="264560"/>
    <xdr:sp macro="" textlink="">
      <xdr:nvSpPr>
        <xdr:cNvPr id="630" name="TextBox 605"/>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374</xdr:row>
      <xdr:rowOff>0</xdr:rowOff>
    </xdr:from>
    <xdr:ext cx="184731" cy="264560"/>
    <xdr:sp macro="" textlink="">
      <xdr:nvSpPr>
        <xdr:cNvPr id="631" name="TextBox 606"/>
        <xdr:cNvSpPr txBox="1"/>
      </xdr:nvSpPr>
      <xdr:spPr>
        <a:xfrm>
          <a:off x="7000875"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374</xdr:row>
      <xdr:rowOff>0</xdr:rowOff>
    </xdr:from>
    <xdr:ext cx="184731" cy="264560"/>
    <xdr:sp macro="" textlink="">
      <xdr:nvSpPr>
        <xdr:cNvPr id="632" name="TextBox 607"/>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374</xdr:row>
      <xdr:rowOff>0</xdr:rowOff>
    </xdr:from>
    <xdr:ext cx="184731" cy="264560"/>
    <xdr:sp macro="" textlink="">
      <xdr:nvSpPr>
        <xdr:cNvPr id="633" name="TextBox 608"/>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375</xdr:row>
      <xdr:rowOff>0</xdr:rowOff>
    </xdr:from>
    <xdr:ext cx="184731" cy="264560"/>
    <xdr:sp macro="" textlink="">
      <xdr:nvSpPr>
        <xdr:cNvPr id="634" name="TextBox 535"/>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375</xdr:row>
      <xdr:rowOff>0</xdr:rowOff>
    </xdr:from>
    <xdr:ext cx="184731" cy="264560"/>
    <xdr:sp macro="" textlink="">
      <xdr:nvSpPr>
        <xdr:cNvPr id="635" name="TextBox 591"/>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375</xdr:row>
      <xdr:rowOff>0</xdr:rowOff>
    </xdr:from>
    <xdr:ext cx="184731" cy="264560"/>
    <xdr:sp macro="" textlink="">
      <xdr:nvSpPr>
        <xdr:cNvPr id="636" name="TextBox 592"/>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375</xdr:row>
      <xdr:rowOff>0</xdr:rowOff>
    </xdr:from>
    <xdr:ext cx="184731" cy="264560"/>
    <xdr:sp macro="" textlink="">
      <xdr:nvSpPr>
        <xdr:cNvPr id="637" name="TextBox 593"/>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375</xdr:row>
      <xdr:rowOff>0</xdr:rowOff>
    </xdr:from>
    <xdr:ext cx="184731" cy="264560"/>
    <xdr:sp macro="" textlink="">
      <xdr:nvSpPr>
        <xdr:cNvPr id="638" name="TextBox 594"/>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375</xdr:row>
      <xdr:rowOff>0</xdr:rowOff>
    </xdr:from>
    <xdr:ext cx="184731" cy="264560"/>
    <xdr:sp macro="" textlink="">
      <xdr:nvSpPr>
        <xdr:cNvPr id="639" name="TextBox 595"/>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375</xdr:row>
      <xdr:rowOff>0</xdr:rowOff>
    </xdr:from>
    <xdr:ext cx="184731" cy="264560"/>
    <xdr:sp macro="" textlink="">
      <xdr:nvSpPr>
        <xdr:cNvPr id="640" name="TextBox 596"/>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375</xdr:row>
      <xdr:rowOff>0</xdr:rowOff>
    </xdr:from>
    <xdr:ext cx="184731" cy="264560"/>
    <xdr:sp macro="" textlink="">
      <xdr:nvSpPr>
        <xdr:cNvPr id="641" name="TextBox 597"/>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375</xdr:row>
      <xdr:rowOff>0</xdr:rowOff>
    </xdr:from>
    <xdr:ext cx="184731" cy="264560"/>
    <xdr:sp macro="" textlink="">
      <xdr:nvSpPr>
        <xdr:cNvPr id="642" name="TextBox 598"/>
        <xdr:cNvSpPr txBox="1"/>
      </xdr:nvSpPr>
      <xdr:spPr>
        <a:xfrm>
          <a:off x="7000875"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375</xdr:row>
      <xdr:rowOff>0</xdr:rowOff>
    </xdr:from>
    <xdr:ext cx="184731" cy="264560"/>
    <xdr:sp macro="" textlink="">
      <xdr:nvSpPr>
        <xdr:cNvPr id="643" name="TextBox 599"/>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375</xdr:row>
      <xdr:rowOff>0</xdr:rowOff>
    </xdr:from>
    <xdr:ext cx="184731" cy="264560"/>
    <xdr:sp macro="" textlink="">
      <xdr:nvSpPr>
        <xdr:cNvPr id="644" name="TextBox 600"/>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375</xdr:row>
      <xdr:rowOff>0</xdr:rowOff>
    </xdr:from>
    <xdr:ext cx="184731" cy="264560"/>
    <xdr:sp macro="" textlink="">
      <xdr:nvSpPr>
        <xdr:cNvPr id="645" name="TextBox 601"/>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375</xdr:row>
      <xdr:rowOff>0</xdr:rowOff>
    </xdr:from>
    <xdr:ext cx="184731" cy="264560"/>
    <xdr:sp macro="" textlink="">
      <xdr:nvSpPr>
        <xdr:cNvPr id="646" name="TextBox 602"/>
        <xdr:cNvSpPr txBox="1"/>
      </xdr:nvSpPr>
      <xdr:spPr>
        <a:xfrm>
          <a:off x="7000875"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375</xdr:row>
      <xdr:rowOff>0</xdr:rowOff>
    </xdr:from>
    <xdr:ext cx="184731" cy="264560"/>
    <xdr:sp macro="" textlink="">
      <xdr:nvSpPr>
        <xdr:cNvPr id="647" name="TextBox 603"/>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375</xdr:row>
      <xdr:rowOff>0</xdr:rowOff>
    </xdr:from>
    <xdr:ext cx="184731" cy="264560"/>
    <xdr:sp macro="" textlink="">
      <xdr:nvSpPr>
        <xdr:cNvPr id="648" name="TextBox 604"/>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375</xdr:row>
      <xdr:rowOff>0</xdr:rowOff>
    </xdr:from>
    <xdr:ext cx="184731" cy="264560"/>
    <xdr:sp macro="" textlink="">
      <xdr:nvSpPr>
        <xdr:cNvPr id="649" name="TextBox 605"/>
        <xdr:cNvSpPr txBox="1"/>
      </xdr:nvSpPr>
      <xdr:spPr>
        <a:xfrm>
          <a:off x="6267450"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5</xdr:col>
      <xdr:colOff>0</xdr:colOff>
      <xdr:row>375</xdr:row>
      <xdr:rowOff>0</xdr:rowOff>
    </xdr:from>
    <xdr:ext cx="184731" cy="264560"/>
    <xdr:sp macro="" textlink="">
      <xdr:nvSpPr>
        <xdr:cNvPr id="650" name="TextBox 606"/>
        <xdr:cNvSpPr txBox="1"/>
      </xdr:nvSpPr>
      <xdr:spPr>
        <a:xfrm>
          <a:off x="7000875" y="14417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375</xdr:row>
      <xdr:rowOff>0</xdr:rowOff>
    </xdr:from>
    <xdr:ext cx="184731" cy="264560"/>
    <xdr:sp macro="" textlink="">
      <xdr:nvSpPr>
        <xdr:cNvPr id="651" name="TextBox 607"/>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4</xdr:col>
      <xdr:colOff>0</xdr:colOff>
      <xdr:row>375</xdr:row>
      <xdr:rowOff>0</xdr:rowOff>
    </xdr:from>
    <xdr:ext cx="184731" cy="264560"/>
    <xdr:sp macro="" textlink="">
      <xdr:nvSpPr>
        <xdr:cNvPr id="652" name="TextBox 608"/>
        <xdr:cNvSpPr txBox="1"/>
      </xdr:nvSpPr>
      <xdr:spPr>
        <a:xfrm>
          <a:off x="6267450" y="141074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apshina_en/Desktop/&#1051;&#1072;&#1087;&#1096;&#1080;&#1085;&#1072;%20&#1045;.&#1053;/&#1052;&#1055;%20&#1080;%20&#1042;&#1062;&#1055;/&#1043;&#1086;&#1076;&#1086;&#1074;&#1086;&#1081;%20&#1086;&#1090;&#1095;&#1077;&#1090;%20&#1052;&#1055;%202023%20&#1075;&#1086;&#1076;/&#1043;&#1086;&#1076;&#1086;&#1074;&#1086;&#1081;%20&#1086;&#1090;&#1095;&#1077;&#1090;%202023.%20&#1088;&#1072;&#1073;&#1086;&#1095;&#1080;&#1081;%20&#1074;&#1072;&#1088;&#1080;&#1072;&#1085;&#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дикаторы Стратегии 2030"/>
      <sheetName val="Мероприятия 2023"/>
      <sheetName val="Эффективность "/>
      <sheetName val="Индикаторы "/>
      <sheetName val="Отрасли"/>
    </sheetNames>
    <sheetDataSet>
      <sheetData sheetId="0"/>
      <sheetData sheetId="1">
        <row r="2967">
          <cell r="D2967">
            <v>4925.9900000000007</v>
          </cell>
          <cell r="E2967">
            <v>4917.38</v>
          </cell>
        </row>
      </sheetData>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
  <sheetViews>
    <sheetView view="pageBreakPreview" topLeftCell="A22" zoomScale="60" zoomScaleNormal="70" workbookViewId="0">
      <selection activeCell="V32" sqref="V32"/>
    </sheetView>
  </sheetViews>
  <sheetFormatPr defaultRowHeight="15"/>
  <cols>
    <col min="1" max="1" width="6.42578125" customWidth="1"/>
    <col min="2" max="2" width="24.140625" customWidth="1"/>
    <col min="4" max="4" width="8.5703125" customWidth="1"/>
    <col min="5" max="5" width="9" customWidth="1"/>
    <col min="6" max="7" width="8.7109375" customWidth="1"/>
    <col min="10" max="12" width="8.7109375" customWidth="1"/>
    <col min="13" max="13" width="9.28515625" customWidth="1"/>
    <col min="14" max="14" width="7.85546875" customWidth="1"/>
    <col min="15" max="15" width="6.7109375" customWidth="1"/>
  </cols>
  <sheetData>
    <row r="1" spans="1:15" ht="15.75">
      <c r="A1" s="426" t="s">
        <v>1613</v>
      </c>
      <c r="B1" s="426"/>
      <c r="C1" s="426"/>
      <c r="D1" s="426"/>
      <c r="E1" s="426"/>
      <c r="F1" s="426"/>
      <c r="G1" s="426"/>
      <c r="H1" s="426"/>
      <c r="I1" s="426"/>
      <c r="J1" s="426"/>
      <c r="K1" s="426"/>
      <c r="L1" s="426"/>
      <c r="M1" s="426"/>
      <c r="N1" s="426"/>
      <c r="O1" s="426"/>
    </row>
    <row r="2" spans="1:15" ht="15.75">
      <c r="A2" s="427" t="s">
        <v>2126</v>
      </c>
      <c r="B2" s="427"/>
      <c r="C2" s="427"/>
      <c r="D2" s="427"/>
      <c r="E2" s="427"/>
      <c r="F2" s="427"/>
      <c r="G2" s="427"/>
      <c r="H2" s="427"/>
      <c r="I2" s="427"/>
      <c r="J2" s="427"/>
      <c r="K2" s="427"/>
      <c r="L2" s="427"/>
      <c r="M2" s="427"/>
      <c r="N2" s="427"/>
      <c r="O2" s="427"/>
    </row>
    <row r="3" spans="1:15" ht="15.75">
      <c r="A3" s="428" t="s">
        <v>2127</v>
      </c>
      <c r="B3" s="430" t="s">
        <v>2128</v>
      </c>
      <c r="C3" s="430">
        <v>2017</v>
      </c>
      <c r="D3" s="430">
        <v>2018</v>
      </c>
      <c r="E3" s="430">
        <v>2019</v>
      </c>
      <c r="F3" s="430">
        <v>2020</v>
      </c>
      <c r="G3" s="430">
        <v>2021</v>
      </c>
      <c r="H3" s="430">
        <v>2022</v>
      </c>
      <c r="I3" s="3">
        <v>2023</v>
      </c>
      <c r="J3" s="3">
        <v>2024</v>
      </c>
      <c r="K3" s="3">
        <v>2024</v>
      </c>
      <c r="L3" s="440" t="s">
        <v>2129</v>
      </c>
      <c r="M3" s="440"/>
      <c r="N3" s="440"/>
      <c r="O3" s="432" t="s">
        <v>2130</v>
      </c>
    </row>
    <row r="4" spans="1:15" ht="45">
      <c r="A4" s="429"/>
      <c r="B4" s="431"/>
      <c r="C4" s="431"/>
      <c r="D4" s="431"/>
      <c r="E4" s="431"/>
      <c r="F4" s="431"/>
      <c r="G4" s="431"/>
      <c r="H4" s="431"/>
      <c r="I4" s="4"/>
      <c r="J4" s="4"/>
      <c r="K4" s="4"/>
      <c r="L4" s="2" t="s">
        <v>2131</v>
      </c>
      <c r="M4" s="5" t="s">
        <v>2132</v>
      </c>
      <c r="N4" s="2" t="s">
        <v>2133</v>
      </c>
      <c r="O4" s="432"/>
    </row>
    <row r="5" spans="1:15" ht="31.5">
      <c r="A5" s="6"/>
      <c r="B5" s="4"/>
      <c r="C5" s="4" t="s">
        <v>522</v>
      </c>
      <c r="D5" s="4" t="s">
        <v>522</v>
      </c>
      <c r="E5" s="4" t="s">
        <v>522</v>
      </c>
      <c r="F5" s="4" t="s">
        <v>522</v>
      </c>
      <c r="G5" s="4" t="s">
        <v>522</v>
      </c>
      <c r="H5" s="4" t="s">
        <v>522</v>
      </c>
      <c r="I5" s="4" t="s">
        <v>522</v>
      </c>
      <c r="J5" s="4" t="s">
        <v>521</v>
      </c>
      <c r="K5" s="4" t="s">
        <v>522</v>
      </c>
      <c r="L5" s="2" t="s">
        <v>2134</v>
      </c>
      <c r="M5" s="2" t="s">
        <v>2135</v>
      </c>
      <c r="N5" s="7" t="s">
        <v>529</v>
      </c>
      <c r="O5" s="432"/>
    </row>
    <row r="6" spans="1:15" ht="15.75">
      <c r="A6" s="6">
        <v>1</v>
      </c>
      <c r="B6" s="4">
        <v>2</v>
      </c>
      <c r="C6" s="4">
        <v>3</v>
      </c>
      <c r="D6" s="4">
        <v>4</v>
      </c>
      <c r="E6" s="4">
        <v>5</v>
      </c>
      <c r="F6" s="4">
        <v>6</v>
      </c>
      <c r="G6" s="4">
        <v>7</v>
      </c>
      <c r="H6" s="4">
        <v>8</v>
      </c>
      <c r="I6" s="4">
        <v>9</v>
      </c>
      <c r="J6" s="4">
        <v>10</v>
      </c>
      <c r="K6" s="2">
        <v>11</v>
      </c>
      <c r="L6" s="2">
        <v>12</v>
      </c>
      <c r="M6" s="2">
        <v>13</v>
      </c>
      <c r="N6" s="7">
        <v>14</v>
      </c>
      <c r="O6" s="2">
        <v>15</v>
      </c>
    </row>
    <row r="7" spans="1:15" ht="31.5">
      <c r="A7" s="11" t="s">
        <v>721</v>
      </c>
      <c r="B7" s="8" t="s">
        <v>2136</v>
      </c>
      <c r="C7" s="15">
        <v>188.6</v>
      </c>
      <c r="D7" s="15">
        <v>186.6</v>
      </c>
      <c r="E7" s="15">
        <v>184.6</v>
      </c>
      <c r="F7" s="15">
        <v>182.4</v>
      </c>
      <c r="G7" s="15">
        <v>179.6</v>
      </c>
      <c r="H7" s="116">
        <v>173.91</v>
      </c>
      <c r="I7" s="15">
        <v>171.8</v>
      </c>
      <c r="J7" s="15">
        <v>181.6</v>
      </c>
      <c r="K7" s="15">
        <v>169.5</v>
      </c>
      <c r="L7" s="116">
        <f>K7/I7%</f>
        <v>98.661233993015117</v>
      </c>
      <c r="M7" s="116">
        <f>K7/C7%</f>
        <v>89.872746553552503</v>
      </c>
      <c r="N7" s="116">
        <f>K7/J7%</f>
        <v>93.337004405286351</v>
      </c>
      <c r="O7" s="15" t="s">
        <v>2137</v>
      </c>
    </row>
    <row r="8" spans="1:15" ht="47.25">
      <c r="A8" s="2"/>
      <c r="B8" s="1" t="s">
        <v>2138</v>
      </c>
      <c r="C8" s="66">
        <v>10.1</v>
      </c>
      <c r="D8" s="66">
        <v>9.5</v>
      </c>
      <c r="E8" s="66">
        <v>8.1</v>
      </c>
      <c r="F8" s="66">
        <v>7.7</v>
      </c>
      <c r="G8" s="66">
        <v>7.4</v>
      </c>
      <c r="H8" s="66">
        <v>7.3</v>
      </c>
      <c r="I8" s="66">
        <v>6.7</v>
      </c>
      <c r="J8" s="66">
        <v>12.5</v>
      </c>
      <c r="K8" s="66">
        <v>6.4</v>
      </c>
      <c r="L8" s="117">
        <f>K8/I8%</f>
        <v>95.522388059701498</v>
      </c>
      <c r="M8" s="117">
        <f>K8/C8%</f>
        <v>63.366336633663373</v>
      </c>
      <c r="N8" s="117">
        <f>K8/J8%</f>
        <v>51.2</v>
      </c>
      <c r="O8" s="66" t="s">
        <v>2137</v>
      </c>
    </row>
    <row r="9" spans="1:15" ht="47.25">
      <c r="A9" s="2"/>
      <c r="B9" s="1" t="s">
        <v>2139</v>
      </c>
      <c r="C9" s="66">
        <v>17.600000000000001</v>
      </c>
      <c r="D9" s="66">
        <v>16.899999999999999</v>
      </c>
      <c r="E9" s="66">
        <v>16.3</v>
      </c>
      <c r="F9" s="66">
        <v>18.899999999999999</v>
      </c>
      <c r="G9" s="66">
        <v>23.1</v>
      </c>
      <c r="H9" s="66">
        <v>18.3</v>
      </c>
      <c r="I9" s="66">
        <v>15.8</v>
      </c>
      <c r="J9" s="66">
        <v>13.5</v>
      </c>
      <c r="K9" s="117">
        <v>18</v>
      </c>
      <c r="L9" s="117">
        <f>K9/I9%</f>
        <v>113.92405063291139</v>
      </c>
      <c r="M9" s="117">
        <f>K9/C9%</f>
        <v>102.27272727272727</v>
      </c>
      <c r="N9" s="117">
        <v>66.7</v>
      </c>
      <c r="O9" s="66" t="s">
        <v>2137</v>
      </c>
    </row>
    <row r="10" spans="1:15" ht="30">
      <c r="A10" s="2"/>
      <c r="B10" s="1" t="s">
        <v>2140</v>
      </c>
      <c r="C10" s="66">
        <v>-344</v>
      </c>
      <c r="D10" s="66">
        <v>-697</v>
      </c>
      <c r="E10" s="66">
        <v>-449</v>
      </c>
      <c r="F10" s="66">
        <v>-135</v>
      </c>
      <c r="G10" s="66">
        <v>20</v>
      </c>
      <c r="H10" s="66">
        <v>-688</v>
      </c>
      <c r="I10" s="66">
        <v>-355</v>
      </c>
      <c r="J10" s="66">
        <v>150</v>
      </c>
      <c r="K10" s="66">
        <v>-266</v>
      </c>
      <c r="L10" s="117">
        <f>K10/I10%</f>
        <v>74.929577464788736</v>
      </c>
      <c r="M10" s="117">
        <f>K10/C10%</f>
        <v>77.325581395348834</v>
      </c>
      <c r="N10" s="117" t="s">
        <v>2141</v>
      </c>
      <c r="O10" s="66" t="s">
        <v>2137</v>
      </c>
    </row>
    <row r="11" spans="1:15" ht="63">
      <c r="A11" s="11" t="s">
        <v>996</v>
      </c>
      <c r="B11" s="8" t="s">
        <v>2142</v>
      </c>
      <c r="C11" s="15">
        <v>105000</v>
      </c>
      <c r="D11" s="118">
        <v>116158</v>
      </c>
      <c r="E11" s="15">
        <v>119252</v>
      </c>
      <c r="F11" s="15">
        <v>115730</v>
      </c>
      <c r="G11" s="15">
        <v>128576</v>
      </c>
      <c r="H11" s="119">
        <v>133903.5</v>
      </c>
      <c r="I11" s="119">
        <v>163179.79999999999</v>
      </c>
      <c r="J11" s="119">
        <v>180000</v>
      </c>
      <c r="K11" s="119">
        <v>167642.29999999999</v>
      </c>
      <c r="L11" s="116">
        <f t="shared" ref="L11:L16" si="0">K11/I11%</f>
        <v>102.73471348782142</v>
      </c>
      <c r="M11" s="116">
        <f t="shared" ref="M11:M16" si="1">K11/C11%</f>
        <v>159.65933333333334</v>
      </c>
      <c r="N11" s="116">
        <f t="shared" ref="N11:N16" si="2">K11/J11%</f>
        <v>93.134611111111099</v>
      </c>
      <c r="O11" s="15" t="s">
        <v>2137</v>
      </c>
    </row>
    <row r="12" spans="1:15" ht="63">
      <c r="A12" s="12" t="s">
        <v>896</v>
      </c>
      <c r="B12" s="9" t="s">
        <v>1144</v>
      </c>
      <c r="C12" s="120">
        <v>30850</v>
      </c>
      <c r="D12" s="120">
        <v>31150</v>
      </c>
      <c r="E12" s="120">
        <v>36133.1</v>
      </c>
      <c r="F12" s="120">
        <v>35324</v>
      </c>
      <c r="G12" s="120">
        <v>40322</v>
      </c>
      <c r="H12" s="121">
        <v>44461.4</v>
      </c>
      <c r="I12" s="120">
        <v>48216.9</v>
      </c>
      <c r="J12" s="120">
        <v>45448</v>
      </c>
      <c r="K12" s="120">
        <v>51592</v>
      </c>
      <c r="L12" s="122">
        <f t="shared" si="0"/>
        <v>106.99982786118559</v>
      </c>
      <c r="M12" s="121">
        <f t="shared" si="1"/>
        <v>167.23500810372772</v>
      </c>
      <c r="N12" s="122">
        <f t="shared" si="2"/>
        <v>113.51874669952473</v>
      </c>
      <c r="O12" s="123" t="s">
        <v>2137</v>
      </c>
    </row>
    <row r="13" spans="1:15" ht="84" customHeight="1">
      <c r="A13" s="12" t="s">
        <v>902</v>
      </c>
      <c r="B13" s="9" t="s">
        <v>1145</v>
      </c>
      <c r="C13" s="122">
        <v>29037</v>
      </c>
      <c r="D13" s="123">
        <v>32142.799999999999</v>
      </c>
      <c r="E13" s="121">
        <v>34231.300000000003</v>
      </c>
      <c r="F13" s="121">
        <v>35847.699999999997</v>
      </c>
      <c r="G13" s="121">
        <v>39326</v>
      </c>
      <c r="H13" s="121">
        <v>46623.8</v>
      </c>
      <c r="I13" s="121">
        <v>55525.9</v>
      </c>
      <c r="J13" s="121">
        <v>42459</v>
      </c>
      <c r="K13" s="121">
        <v>65102.6</v>
      </c>
      <c r="L13" s="121">
        <f t="shared" si="0"/>
        <v>117.24726659090622</v>
      </c>
      <c r="M13" s="121">
        <f t="shared" si="1"/>
        <v>224.20566862967937</v>
      </c>
      <c r="N13" s="121">
        <f t="shared" si="2"/>
        <v>153.33050707741586</v>
      </c>
      <c r="O13" s="123" t="s">
        <v>2137</v>
      </c>
    </row>
    <row r="14" spans="1:15" ht="94.5">
      <c r="A14" s="11" t="s">
        <v>907</v>
      </c>
      <c r="B14" s="8" t="s">
        <v>1146</v>
      </c>
      <c r="C14" s="118">
        <v>65934</v>
      </c>
      <c r="D14" s="118">
        <v>65432</v>
      </c>
      <c r="E14" s="118">
        <v>64123</v>
      </c>
      <c r="F14" s="118">
        <v>61313</v>
      </c>
      <c r="G14" s="118">
        <v>59589</v>
      </c>
      <c r="H14" s="118">
        <v>58421</v>
      </c>
      <c r="I14" s="118">
        <v>58214</v>
      </c>
      <c r="J14" s="118">
        <v>66267</v>
      </c>
      <c r="K14" s="118">
        <v>58332</v>
      </c>
      <c r="L14" s="124">
        <f t="shared" si="0"/>
        <v>100.20270038135156</v>
      </c>
      <c r="M14" s="124">
        <f t="shared" si="1"/>
        <v>88.470288470288466</v>
      </c>
      <c r="N14" s="124">
        <f t="shared" si="2"/>
        <v>88.025714156367428</v>
      </c>
      <c r="O14" s="15" t="s">
        <v>2137</v>
      </c>
    </row>
    <row r="15" spans="1:15" ht="45">
      <c r="A15" s="11" t="s">
        <v>1221</v>
      </c>
      <c r="B15" s="10" t="s">
        <v>1147</v>
      </c>
      <c r="C15" s="116">
        <v>4904</v>
      </c>
      <c r="D15" s="116">
        <v>4946</v>
      </c>
      <c r="E15" s="15">
        <v>4979.3999999999996</v>
      </c>
      <c r="F15" s="15">
        <v>5010.7</v>
      </c>
      <c r="G15" s="15">
        <v>5042.5</v>
      </c>
      <c r="H15" s="15">
        <v>5067.5</v>
      </c>
      <c r="I15" s="15">
        <v>5106.6000000000004</v>
      </c>
      <c r="J15" s="15">
        <v>5212</v>
      </c>
      <c r="K15" s="15">
        <v>5141.8999999999996</v>
      </c>
      <c r="L15" s="116">
        <f t="shared" si="0"/>
        <v>100.69126228801942</v>
      </c>
      <c r="M15" s="116">
        <f t="shared" si="1"/>
        <v>104.85114192495921</v>
      </c>
      <c r="N15" s="116">
        <f t="shared" si="2"/>
        <v>98.655026861089794</v>
      </c>
      <c r="O15" s="15" t="s">
        <v>1148</v>
      </c>
    </row>
    <row r="16" spans="1:15" ht="15.75">
      <c r="A16" s="11" t="s">
        <v>1830</v>
      </c>
      <c r="B16" s="8" t="s">
        <v>1149</v>
      </c>
      <c r="C16" s="116">
        <v>43.1</v>
      </c>
      <c r="D16" s="116">
        <v>41</v>
      </c>
      <c r="E16" s="15">
        <v>35.299999999999997</v>
      </c>
      <c r="F16" s="15">
        <v>32.200000000000003</v>
      </c>
      <c r="G16" s="15">
        <v>32.299999999999997</v>
      </c>
      <c r="H16" s="15">
        <v>25.7</v>
      </c>
      <c r="I16" s="116">
        <v>40.14</v>
      </c>
      <c r="J16" s="116">
        <v>49</v>
      </c>
      <c r="K16" s="15">
        <v>36.96</v>
      </c>
      <c r="L16" s="116">
        <f t="shared" si="0"/>
        <v>92.077727952167422</v>
      </c>
      <c r="M16" s="116">
        <f t="shared" si="1"/>
        <v>85.754060324825986</v>
      </c>
      <c r="N16" s="116">
        <f t="shared" si="2"/>
        <v>75.428571428571431</v>
      </c>
      <c r="O16" s="15" t="s">
        <v>1150</v>
      </c>
    </row>
    <row r="17" spans="1:15" ht="94.5">
      <c r="A17" s="12" t="s">
        <v>1836</v>
      </c>
      <c r="B17" s="9" t="s">
        <v>1151</v>
      </c>
      <c r="C17" s="123">
        <v>214.3</v>
      </c>
      <c r="D17" s="123">
        <v>214.9</v>
      </c>
      <c r="E17" s="123">
        <v>215.5</v>
      </c>
      <c r="F17" s="122">
        <v>218.85</v>
      </c>
      <c r="G17" s="122">
        <v>222.4</v>
      </c>
      <c r="H17" s="122">
        <v>221.36</v>
      </c>
      <c r="I17" s="122">
        <v>221.4</v>
      </c>
      <c r="J17" s="122">
        <v>216.4</v>
      </c>
      <c r="K17" s="122">
        <v>224.8</v>
      </c>
      <c r="L17" s="122">
        <f>K17/I17%</f>
        <v>101.53568202348691</v>
      </c>
      <c r="M17" s="122">
        <f>K17/C17%</f>
        <v>104.89967335510966</v>
      </c>
      <c r="N17" s="122">
        <f>K17/J17%</f>
        <v>103.88170055452865</v>
      </c>
      <c r="O17" s="123" t="s">
        <v>1148</v>
      </c>
    </row>
    <row r="18" spans="1:15" ht="110.25">
      <c r="A18" s="11" t="s">
        <v>1832</v>
      </c>
      <c r="B18" s="8" t="s">
        <v>1152</v>
      </c>
      <c r="C18" s="15">
        <v>34.1</v>
      </c>
      <c r="D18" s="15">
        <v>42.7</v>
      </c>
      <c r="E18" s="15">
        <v>46.14</v>
      </c>
      <c r="F18" s="15">
        <v>47.6</v>
      </c>
      <c r="G18" s="15">
        <v>49.7</v>
      </c>
      <c r="H18" s="15">
        <v>47.42</v>
      </c>
      <c r="I18" s="15">
        <v>46.29</v>
      </c>
      <c r="J18" s="15">
        <v>55.63</v>
      </c>
      <c r="K18" s="15">
        <v>44.75</v>
      </c>
      <c r="L18" s="116">
        <f>K18/I18%</f>
        <v>96.673147548066538</v>
      </c>
      <c r="M18" s="116">
        <f>K18/C18%</f>
        <v>131.23167155425219</v>
      </c>
      <c r="N18" s="116">
        <f>K18/J18%</f>
        <v>80.44220744202768</v>
      </c>
      <c r="O18" s="15" t="s">
        <v>1148</v>
      </c>
    </row>
    <row r="19" spans="1:15" ht="63">
      <c r="A19" s="13" t="s">
        <v>1153</v>
      </c>
      <c r="B19" s="8" t="s">
        <v>1154</v>
      </c>
      <c r="C19" s="15">
        <v>70.5</v>
      </c>
      <c r="D19" s="15">
        <v>66.8</v>
      </c>
      <c r="E19" s="15">
        <v>66.599999999999994</v>
      </c>
      <c r="F19" s="116">
        <v>64.599999999999994</v>
      </c>
      <c r="G19" s="116">
        <v>68.5</v>
      </c>
      <c r="H19" s="116">
        <v>65.5</v>
      </c>
      <c r="I19" s="116">
        <v>65</v>
      </c>
      <c r="J19" s="116">
        <v>61</v>
      </c>
      <c r="K19" s="116">
        <v>70</v>
      </c>
      <c r="L19" s="116">
        <f>K19/I19%</f>
        <v>107.69230769230769</v>
      </c>
      <c r="M19" s="116">
        <f>K19/C19%</f>
        <v>99.290780141843982</v>
      </c>
      <c r="N19" s="116">
        <v>85.3</v>
      </c>
      <c r="O19" s="15" t="s">
        <v>1148</v>
      </c>
    </row>
    <row r="20" spans="1:15" ht="78.75">
      <c r="A20" s="12" t="s">
        <v>1155</v>
      </c>
      <c r="B20" s="9" t="s">
        <v>1156</v>
      </c>
      <c r="C20" s="122">
        <v>76</v>
      </c>
      <c r="D20" s="122">
        <v>76</v>
      </c>
      <c r="E20" s="122">
        <v>78</v>
      </c>
      <c r="F20" s="122">
        <v>78</v>
      </c>
      <c r="G20" s="122">
        <v>80.3</v>
      </c>
      <c r="H20" s="122">
        <v>81</v>
      </c>
      <c r="I20" s="122">
        <v>82.3</v>
      </c>
      <c r="J20" s="122">
        <v>90</v>
      </c>
      <c r="K20" s="122">
        <v>94</v>
      </c>
      <c r="L20" s="122">
        <f>K20/I20%</f>
        <v>114.21628189550425</v>
      </c>
      <c r="M20" s="122">
        <f>K20/C20%</f>
        <v>123.68421052631579</v>
      </c>
      <c r="N20" s="122">
        <f>K20/J20%</f>
        <v>104.44444444444444</v>
      </c>
      <c r="O20" s="123" t="s">
        <v>1157</v>
      </c>
    </row>
    <row r="21" spans="1:15" ht="31.5">
      <c r="A21" s="430" t="s">
        <v>1158</v>
      </c>
      <c r="B21" s="9" t="s">
        <v>1159</v>
      </c>
      <c r="C21" s="424">
        <v>3414</v>
      </c>
      <c r="D21" s="424">
        <v>3446</v>
      </c>
      <c r="E21" s="444">
        <v>2507</v>
      </c>
      <c r="F21" s="424">
        <v>1914</v>
      </c>
      <c r="G21" s="125"/>
      <c r="H21" s="125" t="s">
        <v>1160</v>
      </c>
      <c r="I21" s="438">
        <v>1290</v>
      </c>
      <c r="J21" s="126"/>
      <c r="K21" s="438">
        <v>1149</v>
      </c>
      <c r="L21" s="433">
        <f>K21/I21%</f>
        <v>89.069767441860463</v>
      </c>
      <c r="M21" s="433">
        <f>K21/C21%</f>
        <v>33.655536028119506</v>
      </c>
      <c r="N21" s="433">
        <f>J22/K21%</f>
        <v>255.26544821583985</v>
      </c>
      <c r="O21" s="432" t="s">
        <v>1161</v>
      </c>
    </row>
    <row r="22" spans="1:15" ht="15.75">
      <c r="A22" s="443"/>
      <c r="B22" s="9" t="s">
        <v>1162</v>
      </c>
      <c r="C22" s="434"/>
      <c r="D22" s="434"/>
      <c r="E22" s="445"/>
      <c r="F22" s="434"/>
      <c r="G22" s="127">
        <v>1839</v>
      </c>
      <c r="H22" s="127">
        <v>1527</v>
      </c>
      <c r="I22" s="434"/>
      <c r="J22" s="127">
        <v>2933</v>
      </c>
      <c r="K22" s="446"/>
      <c r="L22" s="433"/>
      <c r="M22" s="433"/>
      <c r="N22" s="433"/>
      <c r="O22" s="432"/>
    </row>
    <row r="23" spans="1:15" ht="15.75">
      <c r="A23" s="443"/>
      <c r="B23" s="1" t="s">
        <v>1163</v>
      </c>
      <c r="C23" s="66">
        <v>2419</v>
      </c>
      <c r="D23" s="66">
        <v>2546</v>
      </c>
      <c r="E23" s="128">
        <v>1844</v>
      </c>
      <c r="F23" s="66">
        <v>1436</v>
      </c>
      <c r="G23" s="66">
        <v>1302</v>
      </c>
      <c r="H23" s="66">
        <v>1295</v>
      </c>
      <c r="I23" s="66">
        <v>1224</v>
      </c>
      <c r="J23" s="66">
        <v>2178</v>
      </c>
      <c r="K23" s="66">
        <v>955</v>
      </c>
      <c r="L23" s="117">
        <f>K23/I23%</f>
        <v>78.022875816993462</v>
      </c>
      <c r="M23" s="117">
        <f>K23/C23%</f>
        <v>39.479123604795369</v>
      </c>
      <c r="N23" s="117">
        <f>J23/K23%</f>
        <v>228.06282722513086</v>
      </c>
      <c r="O23" s="432"/>
    </row>
    <row r="24" spans="1:15" ht="15.75">
      <c r="A24" s="443"/>
      <c r="B24" s="1" t="s">
        <v>1164</v>
      </c>
      <c r="C24" s="66">
        <v>995</v>
      </c>
      <c r="D24" s="66">
        <v>900</v>
      </c>
      <c r="E24" s="66">
        <v>663</v>
      </c>
      <c r="F24" s="66">
        <v>478</v>
      </c>
      <c r="G24" s="66">
        <v>537</v>
      </c>
      <c r="H24" s="66">
        <v>232</v>
      </c>
      <c r="I24" s="66">
        <v>66</v>
      </c>
      <c r="J24" s="66">
        <v>755</v>
      </c>
      <c r="K24" s="66">
        <v>194</v>
      </c>
      <c r="L24" s="117">
        <f>K24/I24%</f>
        <v>293.93939393939394</v>
      </c>
      <c r="M24" s="117">
        <f>K24/C24%</f>
        <v>19.497487437185931</v>
      </c>
      <c r="N24" s="117">
        <f>J24/K24%</f>
        <v>389.17525773195877</v>
      </c>
      <c r="O24" s="432"/>
    </row>
    <row r="25" spans="1:15" ht="15.75">
      <c r="A25" s="431"/>
      <c r="B25" s="1" t="s">
        <v>1165</v>
      </c>
      <c r="C25" s="117">
        <v>0</v>
      </c>
      <c r="D25" s="117">
        <v>0</v>
      </c>
      <c r="E25" s="117">
        <v>0</v>
      </c>
      <c r="F25" s="117">
        <v>0</v>
      </c>
      <c r="G25" s="117">
        <v>0</v>
      </c>
      <c r="H25" s="117">
        <v>0</v>
      </c>
      <c r="I25" s="117">
        <v>0</v>
      </c>
      <c r="J25" s="117">
        <v>0</v>
      </c>
      <c r="K25" s="117">
        <v>0</v>
      </c>
      <c r="L25" s="117">
        <v>0</v>
      </c>
      <c r="M25" s="117">
        <v>0</v>
      </c>
      <c r="N25" s="117">
        <v>0</v>
      </c>
      <c r="O25" s="432"/>
    </row>
    <row r="26" spans="1:15" ht="98.25" customHeight="1">
      <c r="A26" s="11" t="s">
        <v>1166</v>
      </c>
      <c r="B26" s="8" t="s">
        <v>1167</v>
      </c>
      <c r="C26" s="15" t="s">
        <v>1168</v>
      </c>
      <c r="D26" s="15" t="s">
        <v>1169</v>
      </c>
      <c r="E26" s="129" t="s">
        <v>1170</v>
      </c>
      <c r="F26" s="130" t="s">
        <v>1171</v>
      </c>
      <c r="G26" s="130" t="s">
        <v>1172</v>
      </c>
      <c r="H26" s="131" t="s">
        <v>1173</v>
      </c>
      <c r="I26" s="131" t="s">
        <v>1174</v>
      </c>
      <c r="J26" s="131">
        <v>67</v>
      </c>
      <c r="K26" s="116">
        <v>66.7</v>
      </c>
      <c r="L26" s="116">
        <f>K26/I26%</f>
        <v>99.552238805970148</v>
      </c>
      <c r="M26" s="116">
        <f>K26/C26%</f>
        <v>101.06060606060606</v>
      </c>
      <c r="N26" s="116">
        <f>K26/J26%</f>
        <v>99.552238805970148</v>
      </c>
      <c r="O26" s="15" t="s">
        <v>1161</v>
      </c>
    </row>
    <row r="27" spans="1:15" ht="51" customHeight="1">
      <c r="A27" s="439" t="s">
        <v>1175</v>
      </c>
      <c r="B27" s="441" t="s">
        <v>2156</v>
      </c>
      <c r="C27" s="423" t="s">
        <v>1176</v>
      </c>
      <c r="D27" s="423" t="s">
        <v>1177</v>
      </c>
      <c r="E27" s="442" t="s">
        <v>1178</v>
      </c>
      <c r="F27" s="424" t="s">
        <v>1179</v>
      </c>
      <c r="G27" s="424" t="s">
        <v>1180</v>
      </c>
      <c r="H27" s="435" t="s">
        <v>1181</v>
      </c>
      <c r="I27" s="435" t="s">
        <v>1182</v>
      </c>
      <c r="J27" s="435" t="s">
        <v>1183</v>
      </c>
      <c r="K27" s="435" t="s">
        <v>1184</v>
      </c>
      <c r="L27" s="433">
        <v>100.8</v>
      </c>
      <c r="M27" s="423">
        <v>110.3</v>
      </c>
      <c r="N27" s="433">
        <v>100.8</v>
      </c>
      <c r="O27" s="423" t="s">
        <v>1185</v>
      </c>
    </row>
    <row r="28" spans="1:15" ht="45.75" customHeight="1">
      <c r="A28" s="439"/>
      <c r="B28" s="441"/>
      <c r="C28" s="423"/>
      <c r="D28" s="423"/>
      <c r="E28" s="442"/>
      <c r="F28" s="425"/>
      <c r="G28" s="425"/>
      <c r="H28" s="436"/>
      <c r="I28" s="436"/>
      <c r="J28" s="436"/>
      <c r="K28" s="437"/>
      <c r="L28" s="433"/>
      <c r="M28" s="423"/>
      <c r="N28" s="433"/>
      <c r="O28" s="423"/>
    </row>
    <row r="29" spans="1:15" ht="63">
      <c r="A29" s="12" t="s">
        <v>1186</v>
      </c>
      <c r="B29" s="9" t="s">
        <v>1187</v>
      </c>
      <c r="C29" s="123">
        <v>38.1</v>
      </c>
      <c r="D29" s="123">
        <v>40.299999999999997</v>
      </c>
      <c r="E29" s="123">
        <v>41.6</v>
      </c>
      <c r="F29" s="123">
        <v>42.2</v>
      </c>
      <c r="G29" s="123">
        <v>44.4</v>
      </c>
      <c r="H29" s="123">
        <v>45.2</v>
      </c>
      <c r="I29" s="123">
        <v>47.1</v>
      </c>
      <c r="J29" s="122">
        <v>48</v>
      </c>
      <c r="K29" s="123">
        <v>50.6</v>
      </c>
      <c r="L29" s="122">
        <f>K29/I29%</f>
        <v>107.43099787685775</v>
      </c>
      <c r="M29" s="122">
        <f>K29/C29%</f>
        <v>132.80839895013125</v>
      </c>
      <c r="N29" s="122">
        <f>K29/J29%</f>
        <v>105.41666666666667</v>
      </c>
      <c r="O29" s="123" t="s">
        <v>1188</v>
      </c>
    </row>
    <row r="30" spans="1:15" ht="78.75">
      <c r="A30" s="11" t="s">
        <v>1189</v>
      </c>
      <c r="B30" s="8" t="s">
        <v>1190</v>
      </c>
      <c r="C30" s="15" t="s">
        <v>1191</v>
      </c>
      <c r="D30" s="15" t="s">
        <v>1192</v>
      </c>
      <c r="E30" s="15" t="s">
        <v>1193</v>
      </c>
      <c r="F30" s="15" t="s">
        <v>1194</v>
      </c>
      <c r="G30" s="15" t="s">
        <v>1195</v>
      </c>
      <c r="H30" s="15" t="s">
        <v>1196</v>
      </c>
      <c r="I30" s="15" t="s">
        <v>1197</v>
      </c>
      <c r="J30" s="15" t="s">
        <v>1198</v>
      </c>
      <c r="K30" s="15" t="s">
        <v>1199</v>
      </c>
      <c r="L30" s="15">
        <v>86.1</v>
      </c>
      <c r="M30" s="15">
        <v>92.5</v>
      </c>
      <c r="N30" s="15">
        <v>90.8</v>
      </c>
      <c r="O30" s="15" t="s">
        <v>1200</v>
      </c>
    </row>
    <row r="31" spans="1:15" ht="62.25" customHeight="1">
      <c r="A31" s="11" t="s">
        <v>1201</v>
      </c>
      <c r="B31" s="8" t="s">
        <v>1585</v>
      </c>
      <c r="C31" s="132">
        <v>25</v>
      </c>
      <c r="D31" s="15">
        <v>18.75</v>
      </c>
      <c r="E31" s="15">
        <v>18.75</v>
      </c>
      <c r="F31" s="15">
        <v>18.75</v>
      </c>
      <c r="G31" s="15">
        <v>33.33</v>
      </c>
      <c r="H31" s="15">
        <v>33.33</v>
      </c>
      <c r="I31" s="15">
        <v>33.33</v>
      </c>
      <c r="J31" s="15">
        <v>12.5</v>
      </c>
      <c r="K31" s="15">
        <v>35.299999999999997</v>
      </c>
      <c r="L31" s="116">
        <f>K31/I31%</f>
        <v>105.91059105910591</v>
      </c>
      <c r="M31" s="116">
        <f>K31/C31%</f>
        <v>141.19999999999999</v>
      </c>
      <c r="N31" s="116">
        <v>35.4</v>
      </c>
      <c r="O31" s="15" t="s">
        <v>1200</v>
      </c>
    </row>
    <row r="32" spans="1:15" ht="109.5">
      <c r="A32" s="11" t="s">
        <v>1586</v>
      </c>
      <c r="B32" s="8" t="s">
        <v>1587</v>
      </c>
      <c r="C32" s="15" t="s">
        <v>1588</v>
      </c>
      <c r="D32" s="15" t="s">
        <v>1589</v>
      </c>
      <c r="E32" s="15" t="s">
        <v>1590</v>
      </c>
      <c r="F32" s="15" t="s">
        <v>1591</v>
      </c>
      <c r="G32" s="15" t="s">
        <v>1592</v>
      </c>
      <c r="H32" s="15" t="s">
        <v>1593</v>
      </c>
      <c r="I32" s="15" t="s">
        <v>1594</v>
      </c>
      <c r="J32" s="15" t="s">
        <v>1595</v>
      </c>
      <c r="K32" s="15" t="s">
        <v>1596</v>
      </c>
      <c r="L32" s="15">
        <v>122.1</v>
      </c>
      <c r="M32" s="15">
        <v>78.7</v>
      </c>
      <c r="N32" s="15">
        <v>83.8</v>
      </c>
      <c r="O32" s="15" t="s">
        <v>1157</v>
      </c>
    </row>
    <row r="33" spans="1:15" ht="78.75">
      <c r="A33" s="11" t="s">
        <v>1597</v>
      </c>
      <c r="B33" s="8" t="s">
        <v>1598</v>
      </c>
      <c r="C33" s="15" t="s">
        <v>1599</v>
      </c>
      <c r="D33" s="15" t="s">
        <v>1600</v>
      </c>
      <c r="E33" s="15" t="s">
        <v>1601</v>
      </c>
      <c r="F33" s="15" t="s">
        <v>1602</v>
      </c>
      <c r="G33" s="15" t="s">
        <v>1603</v>
      </c>
      <c r="H33" s="15" t="s">
        <v>1604</v>
      </c>
      <c r="I33" s="15" t="s">
        <v>1605</v>
      </c>
      <c r="J33" s="15" t="s">
        <v>1606</v>
      </c>
      <c r="K33" s="15" t="s">
        <v>1607</v>
      </c>
      <c r="L33" s="116">
        <v>90.4</v>
      </c>
      <c r="M33" s="15">
        <v>105.2</v>
      </c>
      <c r="N33" s="116">
        <v>77.8</v>
      </c>
      <c r="O33" s="15" t="s">
        <v>1608</v>
      </c>
    </row>
    <row r="34" spans="1:15" ht="63">
      <c r="A34" s="11" t="s">
        <v>1609</v>
      </c>
      <c r="B34" s="8" t="s">
        <v>1610</v>
      </c>
      <c r="C34" s="15">
        <v>58.87</v>
      </c>
      <c r="D34" s="15">
        <v>55.52</v>
      </c>
      <c r="E34" s="15">
        <v>56.68</v>
      </c>
      <c r="F34" s="15">
        <v>56.68</v>
      </c>
      <c r="G34" s="15">
        <v>55.64</v>
      </c>
      <c r="H34" s="132">
        <v>58.98</v>
      </c>
      <c r="I34" s="132">
        <v>58.99</v>
      </c>
      <c r="J34" s="132">
        <v>62.52</v>
      </c>
      <c r="K34" s="132">
        <v>61.15</v>
      </c>
      <c r="L34" s="116">
        <f>K34/I34%</f>
        <v>103.66163756568911</v>
      </c>
      <c r="M34" s="116">
        <f>K34/C34%</f>
        <v>103.87294037710208</v>
      </c>
      <c r="N34" s="116">
        <f>K34/J34%</f>
        <v>97.808701215611009</v>
      </c>
      <c r="O34" s="15" t="s">
        <v>2137</v>
      </c>
    </row>
    <row r="35" spans="1:15" ht="15.75">
      <c r="A35" s="16"/>
      <c r="B35" s="17" t="s">
        <v>1393</v>
      </c>
      <c r="C35" s="16"/>
      <c r="D35" s="16"/>
      <c r="E35" s="16"/>
      <c r="F35" s="16"/>
      <c r="G35" s="16"/>
      <c r="H35" s="16"/>
      <c r="I35" s="16"/>
      <c r="J35" s="16"/>
      <c r="K35" s="16"/>
      <c r="L35" s="16"/>
      <c r="M35" s="16"/>
      <c r="N35" s="18"/>
      <c r="O35" s="19">
        <f>(N7+N11+N12+N13+N14+N15+N16+N17+N18+N19+N20+N21+N26+N27+N29+N30+N31+N32+N33+N34)/20</f>
        <v>101.80707945422276</v>
      </c>
    </row>
    <row r="36" spans="1:15">
      <c r="A36" s="16"/>
      <c r="B36" s="16"/>
      <c r="C36" s="16"/>
      <c r="D36" s="16"/>
      <c r="E36" s="16"/>
      <c r="F36" s="16"/>
      <c r="G36" s="16"/>
      <c r="H36" s="16"/>
      <c r="I36" s="16"/>
      <c r="J36" s="16"/>
      <c r="K36" s="16"/>
      <c r="L36" s="16"/>
      <c r="M36" s="16"/>
      <c r="N36" s="20">
        <v>1</v>
      </c>
      <c r="O36" s="21">
        <v>20</v>
      </c>
    </row>
    <row r="37" spans="1:15">
      <c r="A37" s="16"/>
      <c r="B37" s="22" t="s">
        <v>1611</v>
      </c>
      <c r="C37" s="16"/>
      <c r="D37" s="16"/>
      <c r="E37" s="16"/>
      <c r="F37" s="16"/>
      <c r="G37" s="16"/>
      <c r="H37" s="16"/>
      <c r="I37" s="16"/>
      <c r="J37" s="16"/>
      <c r="K37" s="16"/>
      <c r="L37" s="16"/>
      <c r="M37" s="16"/>
      <c r="N37" s="21">
        <f>O37/O36%</f>
        <v>65</v>
      </c>
      <c r="O37" s="23">
        <v>13</v>
      </c>
    </row>
    <row r="38" spans="1:15">
      <c r="A38" s="16"/>
      <c r="B38" s="24" t="s">
        <v>1612</v>
      </c>
      <c r="C38" s="16"/>
      <c r="D38" s="16"/>
      <c r="E38" s="16"/>
      <c r="F38" s="16"/>
      <c r="G38" s="16"/>
      <c r="H38" s="16"/>
      <c r="I38" s="16"/>
      <c r="J38" s="16"/>
      <c r="K38" s="16"/>
      <c r="L38" s="16"/>
      <c r="M38" s="16"/>
      <c r="N38" s="21">
        <f>O38/O36%</f>
        <v>35</v>
      </c>
      <c r="O38" s="25">
        <v>7</v>
      </c>
    </row>
  </sheetData>
  <mergeCells count="38">
    <mergeCell ref="L27:L28"/>
    <mergeCell ref="D27:D28"/>
    <mergeCell ref="N27:N28"/>
    <mergeCell ref="A27:A28"/>
    <mergeCell ref="L3:N3"/>
    <mergeCell ref="C21:C22"/>
    <mergeCell ref="B27:B28"/>
    <mergeCell ref="H27:H28"/>
    <mergeCell ref="E27:E28"/>
    <mergeCell ref="A21:A25"/>
    <mergeCell ref="F27:F28"/>
    <mergeCell ref="E21:E22"/>
    <mergeCell ref="E3:E4"/>
    <mergeCell ref="C27:C28"/>
    <mergeCell ref="M21:M22"/>
    <mergeCell ref="K21:K22"/>
    <mergeCell ref="F21:F22"/>
    <mergeCell ref="D21:D22"/>
    <mergeCell ref="I27:I28"/>
    <mergeCell ref="J27:J28"/>
    <mergeCell ref="K27:K28"/>
    <mergeCell ref="I21:I22"/>
    <mergeCell ref="O27:O28"/>
    <mergeCell ref="M27:M28"/>
    <mergeCell ref="G27:G28"/>
    <mergeCell ref="A1:O1"/>
    <mergeCell ref="A2:O2"/>
    <mergeCell ref="A3:A4"/>
    <mergeCell ref="B3:B4"/>
    <mergeCell ref="C3:C4"/>
    <mergeCell ref="O3:O5"/>
    <mergeCell ref="D3:D4"/>
    <mergeCell ref="G3:G4"/>
    <mergeCell ref="H3:H4"/>
    <mergeCell ref="F3:F4"/>
    <mergeCell ref="O21:O25"/>
    <mergeCell ref="L21:L22"/>
    <mergeCell ref="N21:N22"/>
  </mergeCells>
  <phoneticPr fontId="0" type="noConversion"/>
  <pageMargins left="0.23622047244094491" right="3.937007874015748E-2" top="0.74803149606299213" bottom="0.74803149606299213" header="0.31496062992125984" footer="0.31496062992125984"/>
  <pageSetup paperSize="9" scale="96" orientation="landscape" r:id="rId1"/>
  <headerFooter>
    <oddHeader>&amp;C&amp;P</oddHeader>
  </headerFooter>
  <rowBreaks count="1" manualBreakCount="1">
    <brk id="1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230"/>
  <sheetViews>
    <sheetView view="pageBreakPreview" topLeftCell="A37" zoomScaleNormal="100" zoomScaleSheetLayoutView="100" zoomScalePageLayoutView="115" workbookViewId="0">
      <selection activeCell="M23" sqref="M23"/>
    </sheetView>
  </sheetViews>
  <sheetFormatPr defaultRowHeight="12.75"/>
  <cols>
    <col min="1" max="1" width="5.42578125" style="204" customWidth="1"/>
    <col min="2" max="2" width="27" style="204" customWidth="1"/>
    <col min="3" max="3" width="10.5703125" style="204" customWidth="1"/>
    <col min="4" max="4" width="11.85546875" style="271" customWidth="1"/>
    <col min="5" max="5" width="12.85546875" style="271" customWidth="1"/>
    <col min="6" max="6" width="24.42578125" style="204" customWidth="1"/>
    <col min="7" max="7" width="23.42578125" style="204" customWidth="1"/>
    <col min="8" max="8" width="18.5703125" style="204" customWidth="1"/>
    <col min="9" max="9" width="8.5703125" style="204" customWidth="1"/>
    <col min="10" max="16384" width="9.140625" style="204"/>
  </cols>
  <sheetData>
    <row r="1" spans="1:9">
      <c r="A1" s="945" t="s">
        <v>524</v>
      </c>
      <c r="B1" s="945"/>
      <c r="C1" s="945"/>
      <c r="D1" s="945"/>
      <c r="E1" s="945"/>
      <c r="F1" s="945"/>
      <c r="G1" s="945"/>
      <c r="H1" s="945"/>
      <c r="I1" s="945"/>
    </row>
    <row r="2" spans="1:9">
      <c r="A2" s="946" t="s">
        <v>523</v>
      </c>
      <c r="B2" s="946"/>
      <c r="C2" s="946"/>
      <c r="D2" s="946"/>
      <c r="E2" s="946"/>
      <c r="F2" s="946"/>
      <c r="G2" s="946"/>
      <c r="H2" s="946"/>
      <c r="I2" s="946"/>
    </row>
    <row r="3" spans="1:9">
      <c r="A3" s="205"/>
      <c r="B3" s="205"/>
      <c r="C3" s="205"/>
      <c r="D3" s="948"/>
      <c r="E3" s="948"/>
      <c r="F3" s="949"/>
      <c r="G3" s="949"/>
      <c r="H3" s="205"/>
      <c r="I3" s="205"/>
    </row>
    <row r="4" spans="1:9">
      <c r="A4" s="947" t="s">
        <v>290</v>
      </c>
      <c r="B4" s="947" t="s">
        <v>291</v>
      </c>
      <c r="C4" s="947" t="s">
        <v>1512</v>
      </c>
      <c r="D4" s="950" t="s">
        <v>1513</v>
      </c>
      <c r="E4" s="950"/>
      <c r="F4" s="951" t="s">
        <v>517</v>
      </c>
      <c r="G4" s="952"/>
      <c r="H4" s="947" t="s">
        <v>518</v>
      </c>
      <c r="I4" s="947" t="s">
        <v>1514</v>
      </c>
    </row>
    <row r="5" spans="1:9">
      <c r="A5" s="947"/>
      <c r="B5" s="947"/>
      <c r="C5" s="947"/>
      <c r="D5" s="950"/>
      <c r="E5" s="950"/>
      <c r="F5" s="953"/>
      <c r="G5" s="954"/>
      <c r="H5" s="947"/>
      <c r="I5" s="947"/>
    </row>
    <row r="6" spans="1:9">
      <c r="A6" s="947"/>
      <c r="B6" s="947"/>
      <c r="C6" s="947"/>
      <c r="D6" s="206" t="s">
        <v>519</v>
      </c>
      <c r="E6" s="206" t="s">
        <v>520</v>
      </c>
      <c r="F6" s="207" t="s">
        <v>521</v>
      </c>
      <c r="G6" s="207" t="s">
        <v>522</v>
      </c>
      <c r="H6" s="947"/>
      <c r="I6" s="947"/>
    </row>
    <row r="7" spans="1:9" ht="13.5">
      <c r="A7" s="708" t="s">
        <v>530</v>
      </c>
      <c r="B7" s="708"/>
      <c r="C7" s="708"/>
      <c r="D7" s="708"/>
      <c r="E7" s="708"/>
      <c r="F7" s="708"/>
      <c r="G7" s="708"/>
      <c r="H7" s="708"/>
      <c r="I7" s="708"/>
    </row>
    <row r="8" spans="1:9">
      <c r="A8" s="488" t="s">
        <v>531</v>
      </c>
      <c r="B8" s="489"/>
      <c r="C8" s="489"/>
      <c r="D8" s="489"/>
      <c r="E8" s="489"/>
      <c r="F8" s="489"/>
      <c r="G8" s="489"/>
      <c r="H8" s="489"/>
      <c r="I8" s="489"/>
    </row>
    <row r="9" spans="1:9">
      <c r="A9" s="470" t="s">
        <v>551</v>
      </c>
      <c r="B9" s="470"/>
      <c r="C9" s="470"/>
      <c r="D9" s="470"/>
      <c r="E9" s="470"/>
      <c r="F9" s="470"/>
      <c r="G9" s="470"/>
      <c r="H9" s="470"/>
      <c r="I9" s="470"/>
    </row>
    <row r="10" spans="1:9">
      <c r="A10" s="933" t="s">
        <v>552</v>
      </c>
      <c r="B10" s="933"/>
      <c r="C10" s="933"/>
      <c r="D10" s="933"/>
      <c r="E10" s="933"/>
      <c r="F10" s="933"/>
      <c r="G10" s="933"/>
      <c r="H10" s="933"/>
      <c r="I10" s="933"/>
    </row>
    <row r="11" spans="1:9">
      <c r="A11" s="462" t="s">
        <v>2119</v>
      </c>
      <c r="B11" s="933" t="s">
        <v>562</v>
      </c>
      <c r="C11" s="197" t="s">
        <v>554</v>
      </c>
      <c r="D11" s="165">
        <v>7000</v>
      </c>
      <c r="E11" s="165">
        <v>7000</v>
      </c>
      <c r="F11" s="933" t="s">
        <v>563</v>
      </c>
      <c r="G11" s="933" t="s">
        <v>564</v>
      </c>
      <c r="H11" s="933"/>
      <c r="I11" s="209">
        <f>E11/D11</f>
        <v>1</v>
      </c>
    </row>
    <row r="12" spans="1:9">
      <c r="A12" s="462"/>
      <c r="B12" s="933"/>
      <c r="C12" s="197" t="s">
        <v>555</v>
      </c>
      <c r="D12" s="165"/>
      <c r="E12" s="165"/>
      <c r="F12" s="933"/>
      <c r="G12" s="933"/>
      <c r="H12" s="933"/>
      <c r="I12" s="209"/>
    </row>
    <row r="13" spans="1:9">
      <c r="A13" s="462"/>
      <c r="B13" s="933"/>
      <c r="C13" s="197" t="s">
        <v>556</v>
      </c>
      <c r="D13" s="165"/>
      <c r="E13" s="165"/>
      <c r="F13" s="933"/>
      <c r="G13" s="933"/>
      <c r="H13" s="933"/>
      <c r="I13" s="209"/>
    </row>
    <row r="14" spans="1:9" ht="54" customHeight="1">
      <c r="A14" s="462"/>
      <c r="B14" s="933"/>
      <c r="C14" s="197" t="s">
        <v>557</v>
      </c>
      <c r="D14" s="165">
        <f>SUM(D11:D13)</f>
        <v>7000</v>
      </c>
      <c r="E14" s="165">
        <f>SUM(E11:E13)</f>
        <v>7000</v>
      </c>
      <c r="F14" s="933"/>
      <c r="G14" s="933"/>
      <c r="H14" s="933"/>
      <c r="I14" s="209">
        <f t="shared" ref="I14:I18" si="0">E14/D14</f>
        <v>1</v>
      </c>
    </row>
    <row r="15" spans="1:9">
      <c r="A15" s="933" t="s">
        <v>565</v>
      </c>
      <c r="B15" s="933"/>
      <c r="C15" s="197" t="s">
        <v>554</v>
      </c>
      <c r="D15" s="165">
        <f>D11</f>
        <v>7000</v>
      </c>
      <c r="E15" s="165">
        <f>E11</f>
        <v>7000</v>
      </c>
      <c r="F15" s="933"/>
      <c r="G15" s="933"/>
      <c r="H15" s="933"/>
      <c r="I15" s="209">
        <f t="shared" si="0"/>
        <v>1</v>
      </c>
    </row>
    <row r="16" spans="1:9">
      <c r="A16" s="933"/>
      <c r="B16" s="933"/>
      <c r="C16" s="197" t="s">
        <v>555</v>
      </c>
      <c r="D16" s="165">
        <f t="shared" ref="D16:E18" si="1">D12</f>
        <v>0</v>
      </c>
      <c r="E16" s="165">
        <f t="shared" si="1"/>
        <v>0</v>
      </c>
      <c r="F16" s="933"/>
      <c r="G16" s="933"/>
      <c r="H16" s="933"/>
      <c r="I16" s="209"/>
    </row>
    <row r="17" spans="1:9">
      <c r="A17" s="933"/>
      <c r="B17" s="933"/>
      <c r="C17" s="197" t="s">
        <v>556</v>
      </c>
      <c r="D17" s="165">
        <f t="shared" si="1"/>
        <v>0</v>
      </c>
      <c r="E17" s="165">
        <f t="shared" si="1"/>
        <v>0</v>
      </c>
      <c r="F17" s="933"/>
      <c r="G17" s="933"/>
      <c r="H17" s="933"/>
      <c r="I17" s="209"/>
    </row>
    <row r="18" spans="1:9">
      <c r="A18" s="933"/>
      <c r="B18" s="933"/>
      <c r="C18" s="197" t="s">
        <v>557</v>
      </c>
      <c r="D18" s="165">
        <f t="shared" si="1"/>
        <v>7000</v>
      </c>
      <c r="E18" s="165">
        <f t="shared" si="1"/>
        <v>7000</v>
      </c>
      <c r="F18" s="933"/>
      <c r="G18" s="933"/>
      <c r="H18" s="933"/>
      <c r="I18" s="209">
        <f t="shared" si="0"/>
        <v>1</v>
      </c>
    </row>
    <row r="19" spans="1:9">
      <c r="A19" s="933" t="s">
        <v>566</v>
      </c>
      <c r="B19" s="933"/>
      <c r="C19" s="933"/>
      <c r="D19" s="933"/>
      <c r="E19" s="933"/>
      <c r="F19" s="933"/>
      <c r="G19" s="933"/>
      <c r="H19" s="933"/>
      <c r="I19" s="933"/>
    </row>
    <row r="20" spans="1:9">
      <c r="A20" s="462" t="s">
        <v>567</v>
      </c>
      <c r="B20" s="933" t="s">
        <v>568</v>
      </c>
      <c r="C20" s="197" t="s">
        <v>554</v>
      </c>
      <c r="D20" s="165">
        <v>2828.9</v>
      </c>
      <c r="E20" s="165">
        <v>2828.9</v>
      </c>
      <c r="F20" s="933" t="s">
        <v>2115</v>
      </c>
      <c r="G20" s="933" t="s">
        <v>2116</v>
      </c>
      <c r="H20" s="933"/>
      <c r="I20" s="209">
        <f t="shared" ref="I20:I43" si="2">E20/D20</f>
        <v>1</v>
      </c>
    </row>
    <row r="21" spans="1:9">
      <c r="A21" s="462"/>
      <c r="B21" s="933"/>
      <c r="C21" s="197" t="s">
        <v>555</v>
      </c>
      <c r="D21" s="165">
        <v>16064.6</v>
      </c>
      <c r="E21" s="165">
        <v>16064.6</v>
      </c>
      <c r="F21" s="933"/>
      <c r="G21" s="933"/>
      <c r="H21" s="933"/>
      <c r="I21" s="209">
        <f t="shared" si="2"/>
        <v>1</v>
      </c>
    </row>
    <row r="22" spans="1:9">
      <c r="A22" s="462"/>
      <c r="B22" s="933"/>
      <c r="C22" s="197" t="s">
        <v>556</v>
      </c>
      <c r="D22" s="165">
        <v>18979.900000000001</v>
      </c>
      <c r="E22" s="165">
        <v>18979.900000000001</v>
      </c>
      <c r="F22" s="933"/>
      <c r="G22" s="933"/>
      <c r="H22" s="933"/>
      <c r="I22" s="209">
        <f t="shared" si="2"/>
        <v>1</v>
      </c>
    </row>
    <row r="23" spans="1:9" ht="117.75" customHeight="1">
      <c r="A23" s="462"/>
      <c r="B23" s="933"/>
      <c r="C23" s="197" t="s">
        <v>557</v>
      </c>
      <c r="D23" s="165">
        <f>SUM(D20:D22)</f>
        <v>37873.4</v>
      </c>
      <c r="E23" s="165">
        <f>SUM(E20:E22)</f>
        <v>37873.4</v>
      </c>
      <c r="F23" s="933"/>
      <c r="G23" s="933"/>
      <c r="H23" s="933"/>
      <c r="I23" s="209">
        <f t="shared" si="2"/>
        <v>1</v>
      </c>
    </row>
    <row r="24" spans="1:9">
      <c r="A24" s="462" t="s">
        <v>569</v>
      </c>
      <c r="B24" s="940" t="s">
        <v>679</v>
      </c>
      <c r="C24" s="197" t="s">
        <v>554</v>
      </c>
      <c r="D24" s="165">
        <v>29882.5</v>
      </c>
      <c r="E24" s="165">
        <v>29629.8</v>
      </c>
      <c r="F24" s="933" t="s">
        <v>1004</v>
      </c>
      <c r="G24" s="933" t="s">
        <v>1005</v>
      </c>
      <c r="H24" s="933"/>
      <c r="I24" s="209">
        <f t="shared" si="2"/>
        <v>0.9915435455534175</v>
      </c>
    </row>
    <row r="25" spans="1:9">
      <c r="A25" s="462"/>
      <c r="B25" s="941"/>
      <c r="C25" s="197" t="s">
        <v>555</v>
      </c>
      <c r="D25" s="165">
        <v>17613.400000000001</v>
      </c>
      <c r="E25" s="165">
        <v>17570.099999999999</v>
      </c>
      <c r="F25" s="933"/>
      <c r="G25" s="933"/>
      <c r="H25" s="933"/>
      <c r="I25" s="209">
        <f t="shared" si="2"/>
        <v>0.99754164442980897</v>
      </c>
    </row>
    <row r="26" spans="1:9">
      <c r="A26" s="462"/>
      <c r="B26" s="941"/>
      <c r="C26" s="197" t="s">
        <v>556</v>
      </c>
      <c r="D26" s="165"/>
      <c r="E26" s="165"/>
      <c r="F26" s="933"/>
      <c r="G26" s="933"/>
      <c r="H26" s="933"/>
      <c r="I26" s="209"/>
    </row>
    <row r="27" spans="1:9" ht="409.5" customHeight="1">
      <c r="A27" s="462"/>
      <c r="B27" s="942"/>
      <c r="C27" s="197" t="s">
        <v>557</v>
      </c>
      <c r="D27" s="165">
        <f>SUM(D24:D26)</f>
        <v>47495.9</v>
      </c>
      <c r="E27" s="165">
        <f>SUM(E24:E26)</f>
        <v>47199.899999999994</v>
      </c>
      <c r="F27" s="933"/>
      <c r="G27" s="933"/>
      <c r="H27" s="933"/>
      <c r="I27" s="209">
        <f t="shared" si="2"/>
        <v>0.99376788312254305</v>
      </c>
    </row>
    <row r="28" spans="1:9">
      <c r="A28" s="462" t="s">
        <v>1006</v>
      </c>
      <c r="B28" s="940" t="s">
        <v>1007</v>
      </c>
      <c r="C28" s="197" t="s">
        <v>554</v>
      </c>
      <c r="D28" s="165"/>
      <c r="E28" s="165"/>
      <c r="F28" s="518" t="s">
        <v>2117</v>
      </c>
      <c r="G28" s="518"/>
      <c r="H28" s="518"/>
      <c r="I28" s="209"/>
    </row>
    <row r="29" spans="1:9">
      <c r="A29" s="462"/>
      <c r="B29" s="941"/>
      <c r="C29" s="197" t="s">
        <v>555</v>
      </c>
      <c r="D29" s="165">
        <v>130</v>
      </c>
      <c r="E29" s="165">
        <v>130</v>
      </c>
      <c r="F29" s="518"/>
      <c r="G29" s="518"/>
      <c r="H29" s="518"/>
      <c r="I29" s="209">
        <f t="shared" si="2"/>
        <v>1</v>
      </c>
    </row>
    <row r="30" spans="1:9">
      <c r="A30" s="462"/>
      <c r="B30" s="941"/>
      <c r="C30" s="197" t="s">
        <v>556</v>
      </c>
      <c r="D30" s="165"/>
      <c r="E30" s="165"/>
      <c r="F30" s="518"/>
      <c r="G30" s="518"/>
      <c r="H30" s="518"/>
      <c r="I30" s="209"/>
    </row>
    <row r="31" spans="1:9" ht="79.5" customHeight="1">
      <c r="A31" s="462"/>
      <c r="B31" s="942"/>
      <c r="C31" s="197" t="s">
        <v>557</v>
      </c>
      <c r="D31" s="165">
        <f>SUM(D28:D30)</f>
        <v>130</v>
      </c>
      <c r="E31" s="165">
        <f>SUM(E28:E30)</f>
        <v>130</v>
      </c>
      <c r="F31" s="518"/>
      <c r="G31" s="518"/>
      <c r="H31" s="518"/>
      <c r="I31" s="209">
        <f t="shared" si="2"/>
        <v>1</v>
      </c>
    </row>
    <row r="32" spans="1:9">
      <c r="A32" s="782" t="s">
        <v>1008</v>
      </c>
      <c r="B32" s="943" t="s">
        <v>1009</v>
      </c>
      <c r="C32" s="163" t="s">
        <v>554</v>
      </c>
      <c r="D32" s="165"/>
      <c r="E32" s="165"/>
      <c r="F32" s="937" t="s">
        <v>2117</v>
      </c>
      <c r="G32" s="937"/>
      <c r="H32" s="937" t="s">
        <v>2118</v>
      </c>
      <c r="I32" s="209"/>
    </row>
    <row r="33" spans="1:9">
      <c r="A33" s="468"/>
      <c r="B33" s="943"/>
      <c r="C33" s="163" t="s">
        <v>555</v>
      </c>
      <c r="D33" s="165"/>
      <c r="E33" s="165"/>
      <c r="F33" s="938"/>
      <c r="G33" s="938"/>
      <c r="H33" s="938"/>
      <c r="I33" s="209"/>
    </row>
    <row r="34" spans="1:9">
      <c r="A34" s="468"/>
      <c r="B34" s="943"/>
      <c r="C34" s="163" t="s">
        <v>556</v>
      </c>
      <c r="D34" s="165"/>
      <c r="E34" s="165"/>
      <c r="F34" s="938"/>
      <c r="G34" s="938"/>
      <c r="H34" s="938"/>
      <c r="I34" s="209"/>
    </row>
    <row r="35" spans="1:9" ht="42" customHeight="1">
      <c r="A35" s="469"/>
      <c r="B35" s="943"/>
      <c r="C35" s="163" t="s">
        <v>557</v>
      </c>
      <c r="D35" s="165"/>
      <c r="E35" s="165"/>
      <c r="F35" s="939"/>
      <c r="G35" s="939"/>
      <c r="H35" s="939"/>
      <c r="I35" s="209"/>
    </row>
    <row r="36" spans="1:9">
      <c r="A36" s="462" t="s">
        <v>1010</v>
      </c>
      <c r="B36" s="943" t="s">
        <v>1011</v>
      </c>
      <c r="C36" s="197" t="s">
        <v>554</v>
      </c>
      <c r="D36" s="165">
        <v>678.9</v>
      </c>
      <c r="E36" s="165">
        <v>678.9</v>
      </c>
      <c r="F36" s="940" t="s">
        <v>2117</v>
      </c>
      <c r="G36" s="933" t="s">
        <v>1012</v>
      </c>
      <c r="H36" s="933"/>
      <c r="I36" s="209">
        <f t="shared" si="2"/>
        <v>1</v>
      </c>
    </row>
    <row r="37" spans="1:9">
      <c r="A37" s="462"/>
      <c r="B37" s="943"/>
      <c r="C37" s="197" t="s">
        <v>555</v>
      </c>
      <c r="D37" s="165">
        <v>2819.9</v>
      </c>
      <c r="E37" s="165">
        <v>2819.9</v>
      </c>
      <c r="F37" s="941"/>
      <c r="G37" s="933"/>
      <c r="H37" s="933"/>
      <c r="I37" s="209">
        <f t="shared" si="2"/>
        <v>1</v>
      </c>
    </row>
    <row r="38" spans="1:9">
      <c r="A38" s="462"/>
      <c r="B38" s="943"/>
      <c r="C38" s="197" t="s">
        <v>556</v>
      </c>
      <c r="D38" s="165"/>
      <c r="E38" s="165"/>
      <c r="F38" s="941"/>
      <c r="G38" s="933"/>
      <c r="H38" s="933"/>
      <c r="I38" s="209"/>
    </row>
    <row r="39" spans="1:9" ht="104.25" customHeight="1">
      <c r="A39" s="462"/>
      <c r="B39" s="943"/>
      <c r="C39" s="197" t="s">
        <v>557</v>
      </c>
      <c r="D39" s="165">
        <f>SUM(D36:D38)</f>
        <v>3498.8</v>
      </c>
      <c r="E39" s="165">
        <f>SUM(E36:E38)</f>
        <v>3498.8</v>
      </c>
      <c r="F39" s="942"/>
      <c r="G39" s="933"/>
      <c r="H39" s="933"/>
      <c r="I39" s="209">
        <f t="shared" si="2"/>
        <v>1</v>
      </c>
    </row>
    <row r="40" spans="1:9">
      <c r="A40" s="462" t="s">
        <v>1013</v>
      </c>
      <c r="B40" s="943" t="s">
        <v>1014</v>
      </c>
      <c r="C40" s="197" t="s">
        <v>554</v>
      </c>
      <c r="D40" s="165"/>
      <c r="E40" s="165"/>
      <c r="F40" s="933" t="s">
        <v>1015</v>
      </c>
      <c r="G40" s="933" t="s">
        <v>1016</v>
      </c>
      <c r="H40" s="933"/>
      <c r="I40" s="209"/>
    </row>
    <row r="41" spans="1:9">
      <c r="A41" s="462"/>
      <c r="B41" s="943"/>
      <c r="C41" s="197" t="s">
        <v>555</v>
      </c>
      <c r="D41" s="165">
        <v>7405</v>
      </c>
      <c r="E41" s="165">
        <v>7405</v>
      </c>
      <c r="F41" s="933"/>
      <c r="G41" s="933"/>
      <c r="H41" s="933"/>
      <c r="I41" s="209">
        <f t="shared" si="2"/>
        <v>1</v>
      </c>
    </row>
    <row r="42" spans="1:9">
      <c r="A42" s="462"/>
      <c r="B42" s="943"/>
      <c r="C42" s="197" t="s">
        <v>556</v>
      </c>
      <c r="D42" s="165"/>
      <c r="E42" s="165"/>
      <c r="F42" s="933"/>
      <c r="G42" s="933"/>
      <c r="H42" s="933"/>
      <c r="I42" s="209"/>
    </row>
    <row r="43" spans="1:9">
      <c r="A43" s="462"/>
      <c r="B43" s="943"/>
      <c r="C43" s="197" t="s">
        <v>557</v>
      </c>
      <c r="D43" s="165">
        <f>D40+D41+D42</f>
        <v>7405</v>
      </c>
      <c r="E43" s="165">
        <f>E40+E41+E42</f>
        <v>7405</v>
      </c>
      <c r="F43" s="933"/>
      <c r="G43" s="933"/>
      <c r="H43" s="933"/>
      <c r="I43" s="209">
        <f t="shared" si="2"/>
        <v>1</v>
      </c>
    </row>
    <row r="44" spans="1:9">
      <c r="A44" s="462" t="s">
        <v>1017</v>
      </c>
      <c r="B44" s="943" t="s">
        <v>1018</v>
      </c>
      <c r="C44" s="197" t="s">
        <v>554</v>
      </c>
      <c r="D44" s="165">
        <v>773.9</v>
      </c>
      <c r="E44" s="165">
        <v>773.9</v>
      </c>
      <c r="F44" s="933" t="s">
        <v>1019</v>
      </c>
      <c r="G44" s="933" t="s">
        <v>1020</v>
      </c>
      <c r="H44" s="933"/>
      <c r="I44" s="209">
        <f>E44/D44</f>
        <v>1</v>
      </c>
    </row>
    <row r="45" spans="1:9">
      <c r="A45" s="462"/>
      <c r="B45" s="943"/>
      <c r="C45" s="197" t="s">
        <v>555</v>
      </c>
      <c r="D45" s="165">
        <v>940</v>
      </c>
      <c r="E45" s="165">
        <v>940</v>
      </c>
      <c r="F45" s="933"/>
      <c r="G45" s="933"/>
      <c r="H45" s="933"/>
      <c r="I45" s="209">
        <f t="shared" ref="I45:I47" si="3">E45/D45</f>
        <v>1</v>
      </c>
    </row>
    <row r="46" spans="1:9">
      <c r="A46" s="462"/>
      <c r="B46" s="943"/>
      <c r="C46" s="197" t="s">
        <v>556</v>
      </c>
      <c r="D46" s="165"/>
      <c r="E46" s="165"/>
      <c r="F46" s="933"/>
      <c r="G46" s="933"/>
      <c r="H46" s="933"/>
      <c r="I46" s="209"/>
    </row>
    <row r="47" spans="1:9" ht="104.25" customHeight="1">
      <c r="A47" s="462"/>
      <c r="B47" s="943"/>
      <c r="C47" s="197" t="s">
        <v>557</v>
      </c>
      <c r="D47" s="165">
        <f>D44+D45+D46</f>
        <v>1713.9</v>
      </c>
      <c r="E47" s="165">
        <f>E44+E45+E46</f>
        <v>1713.9</v>
      </c>
      <c r="F47" s="933"/>
      <c r="G47" s="933"/>
      <c r="H47" s="933"/>
      <c r="I47" s="209">
        <f t="shared" si="3"/>
        <v>1</v>
      </c>
    </row>
    <row r="48" spans="1:9">
      <c r="A48" s="782" t="s">
        <v>1021</v>
      </c>
      <c r="B48" s="943" t="s">
        <v>1871</v>
      </c>
      <c r="C48" s="197" t="s">
        <v>554</v>
      </c>
      <c r="D48" s="165"/>
      <c r="E48" s="165"/>
      <c r="F48" s="940" t="s">
        <v>2117</v>
      </c>
      <c r="G48" s="940"/>
      <c r="H48" s="940" t="s">
        <v>2120</v>
      </c>
      <c r="I48" s="209"/>
    </row>
    <row r="49" spans="1:9">
      <c r="A49" s="468"/>
      <c r="B49" s="943"/>
      <c r="C49" s="197" t="s">
        <v>555</v>
      </c>
      <c r="D49" s="165"/>
      <c r="E49" s="165"/>
      <c r="F49" s="941"/>
      <c r="G49" s="941"/>
      <c r="H49" s="941"/>
      <c r="I49" s="209"/>
    </row>
    <row r="50" spans="1:9">
      <c r="A50" s="468"/>
      <c r="B50" s="943"/>
      <c r="C50" s="197" t="s">
        <v>556</v>
      </c>
      <c r="D50" s="165"/>
      <c r="E50" s="165"/>
      <c r="F50" s="941"/>
      <c r="G50" s="941"/>
      <c r="H50" s="941"/>
      <c r="I50" s="209"/>
    </row>
    <row r="51" spans="1:9" ht="51.75" customHeight="1">
      <c r="A51" s="469"/>
      <c r="B51" s="943"/>
      <c r="C51" s="197" t="s">
        <v>557</v>
      </c>
      <c r="D51" s="165"/>
      <c r="E51" s="165"/>
      <c r="F51" s="942"/>
      <c r="G51" s="942"/>
      <c r="H51" s="942"/>
      <c r="I51" s="209"/>
    </row>
    <row r="52" spans="1:9">
      <c r="A52" s="462" t="s">
        <v>1022</v>
      </c>
      <c r="B52" s="943" t="s">
        <v>1023</v>
      </c>
      <c r="C52" s="197" t="s">
        <v>554</v>
      </c>
      <c r="D52" s="165">
        <v>9764.7000000000007</v>
      </c>
      <c r="E52" s="165">
        <v>9764.7000000000007</v>
      </c>
      <c r="F52" s="933" t="s">
        <v>1024</v>
      </c>
      <c r="G52" s="933" t="s">
        <v>1025</v>
      </c>
      <c r="H52" s="933"/>
      <c r="I52" s="209">
        <f>E52/D52</f>
        <v>1</v>
      </c>
    </row>
    <row r="53" spans="1:9">
      <c r="A53" s="462"/>
      <c r="B53" s="943"/>
      <c r="C53" s="197" t="s">
        <v>555</v>
      </c>
      <c r="D53" s="165">
        <v>1398.6</v>
      </c>
      <c r="E53" s="165">
        <v>1398.6</v>
      </c>
      <c r="F53" s="933"/>
      <c r="G53" s="933"/>
      <c r="H53" s="933"/>
      <c r="I53" s="209">
        <f>E53/D53</f>
        <v>1</v>
      </c>
    </row>
    <row r="54" spans="1:9">
      <c r="A54" s="462"/>
      <c r="B54" s="943"/>
      <c r="C54" s="197" t="s">
        <v>556</v>
      </c>
      <c r="D54" s="165"/>
      <c r="E54" s="165"/>
      <c r="F54" s="933"/>
      <c r="G54" s="933"/>
      <c r="H54" s="933"/>
      <c r="I54" s="209"/>
    </row>
    <row r="55" spans="1:9" ht="63.75" customHeight="1">
      <c r="A55" s="462"/>
      <c r="B55" s="943"/>
      <c r="C55" s="197" t="s">
        <v>557</v>
      </c>
      <c r="D55" s="165">
        <f>SUM(D52:D54)</f>
        <v>11163.300000000001</v>
      </c>
      <c r="E55" s="165">
        <f>SUM(E52:E54)</f>
        <v>11163.300000000001</v>
      </c>
      <c r="F55" s="933"/>
      <c r="G55" s="933"/>
      <c r="H55" s="933"/>
      <c r="I55" s="209">
        <f>E55/D55</f>
        <v>1</v>
      </c>
    </row>
    <row r="56" spans="1:9">
      <c r="A56" s="462" t="s">
        <v>1026</v>
      </c>
      <c r="B56" s="943" t="s">
        <v>680</v>
      </c>
      <c r="C56" s="197" t="s">
        <v>554</v>
      </c>
      <c r="D56" s="165">
        <v>13044.9</v>
      </c>
      <c r="E56" s="165">
        <v>13044.9</v>
      </c>
      <c r="F56" s="933" t="s">
        <v>681</v>
      </c>
      <c r="G56" s="933" t="s">
        <v>682</v>
      </c>
      <c r="H56" s="933"/>
      <c r="I56" s="209">
        <f>E56/D56</f>
        <v>1</v>
      </c>
    </row>
    <row r="57" spans="1:9">
      <c r="A57" s="462"/>
      <c r="B57" s="943"/>
      <c r="C57" s="197" t="s">
        <v>555</v>
      </c>
      <c r="D57" s="165"/>
      <c r="E57" s="165"/>
      <c r="F57" s="933"/>
      <c r="G57" s="933"/>
      <c r="H57" s="933"/>
      <c r="I57" s="209"/>
    </row>
    <row r="58" spans="1:9">
      <c r="A58" s="462"/>
      <c r="B58" s="943"/>
      <c r="C58" s="197" t="s">
        <v>556</v>
      </c>
      <c r="D58" s="165"/>
      <c r="E58" s="165"/>
      <c r="F58" s="933"/>
      <c r="G58" s="933"/>
      <c r="H58" s="933"/>
      <c r="I58" s="209"/>
    </row>
    <row r="59" spans="1:9" ht="132" customHeight="1">
      <c r="A59" s="462"/>
      <c r="B59" s="943"/>
      <c r="C59" s="197" t="s">
        <v>557</v>
      </c>
      <c r="D59" s="165">
        <f>SUM(D56:D58)</f>
        <v>13044.9</v>
      </c>
      <c r="E59" s="165">
        <f>SUM(E56:E58)</f>
        <v>13044.9</v>
      </c>
      <c r="F59" s="933"/>
      <c r="G59" s="933"/>
      <c r="H59" s="933"/>
      <c r="I59" s="209">
        <f>E59/D59</f>
        <v>1</v>
      </c>
    </row>
    <row r="60" spans="1:9">
      <c r="A60" s="462" t="s">
        <v>683</v>
      </c>
      <c r="B60" s="943" t="s">
        <v>684</v>
      </c>
      <c r="C60" s="197" t="s">
        <v>554</v>
      </c>
      <c r="D60" s="165">
        <v>480</v>
      </c>
      <c r="E60" s="165">
        <v>480</v>
      </c>
      <c r="F60" s="933" t="s">
        <v>685</v>
      </c>
      <c r="G60" s="933" t="s">
        <v>686</v>
      </c>
      <c r="H60" s="933"/>
      <c r="I60" s="209">
        <f t="shared" ref="I60:I69" si="4">E60/D60</f>
        <v>1</v>
      </c>
    </row>
    <row r="61" spans="1:9">
      <c r="A61" s="462"/>
      <c r="B61" s="943"/>
      <c r="C61" s="197" t="s">
        <v>555</v>
      </c>
      <c r="D61" s="165"/>
      <c r="E61" s="165"/>
      <c r="F61" s="933"/>
      <c r="G61" s="933"/>
      <c r="H61" s="933"/>
      <c r="I61" s="209"/>
    </row>
    <row r="62" spans="1:9">
      <c r="A62" s="462"/>
      <c r="B62" s="943"/>
      <c r="C62" s="197" t="s">
        <v>556</v>
      </c>
      <c r="D62" s="165"/>
      <c r="E62" s="165"/>
      <c r="F62" s="933"/>
      <c r="G62" s="933"/>
      <c r="H62" s="933"/>
      <c r="I62" s="209"/>
    </row>
    <row r="63" spans="1:9" ht="79.5" customHeight="1">
      <c r="A63" s="462"/>
      <c r="B63" s="943"/>
      <c r="C63" s="197" t="s">
        <v>557</v>
      </c>
      <c r="D63" s="165">
        <f>SUM(D60:D62)</f>
        <v>480</v>
      </c>
      <c r="E63" s="165">
        <f>SUM(E60:E62)</f>
        <v>480</v>
      </c>
      <c r="F63" s="933"/>
      <c r="G63" s="933"/>
      <c r="H63" s="933"/>
      <c r="I63" s="209">
        <f t="shared" si="4"/>
        <v>1</v>
      </c>
    </row>
    <row r="64" spans="1:9">
      <c r="A64" s="462" t="s">
        <v>687</v>
      </c>
      <c r="B64" s="943" t="s">
        <v>688</v>
      </c>
      <c r="C64" s="197" t="s">
        <v>554</v>
      </c>
      <c r="D64" s="165"/>
      <c r="E64" s="165"/>
      <c r="F64" s="933" t="s">
        <v>689</v>
      </c>
      <c r="G64" s="933" t="s">
        <v>690</v>
      </c>
      <c r="H64" s="933"/>
      <c r="I64" s="209"/>
    </row>
    <row r="65" spans="1:9">
      <c r="A65" s="462"/>
      <c r="B65" s="943"/>
      <c r="C65" s="197" t="s">
        <v>555</v>
      </c>
      <c r="D65" s="165">
        <v>36232.400000000001</v>
      </c>
      <c r="E65" s="165">
        <v>36232.400000000001</v>
      </c>
      <c r="F65" s="933"/>
      <c r="G65" s="933"/>
      <c r="H65" s="933"/>
      <c r="I65" s="209">
        <f t="shared" si="4"/>
        <v>1</v>
      </c>
    </row>
    <row r="66" spans="1:9">
      <c r="A66" s="462"/>
      <c r="B66" s="943"/>
      <c r="C66" s="197" t="s">
        <v>556</v>
      </c>
      <c r="D66" s="165"/>
      <c r="E66" s="165"/>
      <c r="F66" s="933"/>
      <c r="G66" s="933"/>
      <c r="H66" s="933"/>
      <c r="I66" s="209"/>
    </row>
    <row r="67" spans="1:9" ht="54" customHeight="1">
      <c r="A67" s="462"/>
      <c r="B67" s="943"/>
      <c r="C67" s="197" t="s">
        <v>557</v>
      </c>
      <c r="D67" s="165">
        <f>SUM(D64:D66)</f>
        <v>36232.400000000001</v>
      </c>
      <c r="E67" s="165">
        <f>SUM(E64:E66)</f>
        <v>36232.400000000001</v>
      </c>
      <c r="F67" s="933"/>
      <c r="G67" s="933"/>
      <c r="H67" s="933"/>
      <c r="I67" s="209">
        <f t="shared" si="4"/>
        <v>1</v>
      </c>
    </row>
    <row r="68" spans="1:9">
      <c r="A68" s="462" t="s">
        <v>691</v>
      </c>
      <c r="B68" s="943" t="s">
        <v>692</v>
      </c>
      <c r="C68" s="197" t="s">
        <v>554</v>
      </c>
      <c r="D68" s="165">
        <v>896.4</v>
      </c>
      <c r="E68" s="165">
        <v>896.4</v>
      </c>
      <c r="F68" s="933" t="s">
        <v>693</v>
      </c>
      <c r="G68" s="933" t="s">
        <v>694</v>
      </c>
      <c r="H68" s="933"/>
      <c r="I68" s="209">
        <f t="shared" si="4"/>
        <v>1</v>
      </c>
    </row>
    <row r="69" spans="1:9">
      <c r="A69" s="462"/>
      <c r="B69" s="943"/>
      <c r="C69" s="197" t="s">
        <v>555</v>
      </c>
      <c r="D69" s="165">
        <v>59228.1</v>
      </c>
      <c r="E69" s="165">
        <v>54392.4</v>
      </c>
      <c r="F69" s="933"/>
      <c r="G69" s="933"/>
      <c r="H69" s="933"/>
      <c r="I69" s="209">
        <f t="shared" si="4"/>
        <v>0.91835463234512005</v>
      </c>
    </row>
    <row r="70" spans="1:9">
      <c r="A70" s="462"/>
      <c r="B70" s="943"/>
      <c r="C70" s="197" t="s">
        <v>556</v>
      </c>
      <c r="D70" s="165"/>
      <c r="E70" s="165"/>
      <c r="F70" s="933"/>
      <c r="G70" s="933"/>
      <c r="H70" s="933"/>
      <c r="I70" s="209"/>
    </row>
    <row r="71" spans="1:9" ht="114.75" customHeight="1">
      <c r="A71" s="462"/>
      <c r="B71" s="943"/>
      <c r="C71" s="197" t="s">
        <v>557</v>
      </c>
      <c r="D71" s="165">
        <f>SUM(D68:D70)</f>
        <v>60124.5</v>
      </c>
      <c r="E71" s="165">
        <f>SUM(E68:E70)</f>
        <v>55288.800000000003</v>
      </c>
      <c r="F71" s="933"/>
      <c r="G71" s="933"/>
      <c r="H71" s="933"/>
      <c r="I71" s="209">
        <f>E71/D71</f>
        <v>0.91957188833171177</v>
      </c>
    </row>
    <row r="72" spans="1:9">
      <c r="A72" s="462" t="s">
        <v>695</v>
      </c>
      <c r="B72" s="943" t="s">
        <v>696</v>
      </c>
      <c r="C72" s="197" t="s">
        <v>554</v>
      </c>
      <c r="D72" s="165"/>
      <c r="E72" s="165"/>
      <c r="F72" s="933" t="s">
        <v>2125</v>
      </c>
      <c r="G72" s="933"/>
      <c r="H72" s="933" t="s">
        <v>2121</v>
      </c>
      <c r="I72" s="209"/>
    </row>
    <row r="73" spans="1:9">
      <c r="A73" s="462"/>
      <c r="B73" s="943"/>
      <c r="C73" s="197" t="s">
        <v>555</v>
      </c>
      <c r="D73" s="165"/>
      <c r="E73" s="165"/>
      <c r="F73" s="933"/>
      <c r="G73" s="933"/>
      <c r="H73" s="933"/>
      <c r="I73" s="209"/>
    </row>
    <row r="74" spans="1:9">
      <c r="A74" s="462"/>
      <c r="B74" s="943"/>
      <c r="C74" s="197" t="s">
        <v>556</v>
      </c>
      <c r="D74" s="165"/>
      <c r="E74" s="165"/>
      <c r="F74" s="933"/>
      <c r="G74" s="933"/>
      <c r="H74" s="933"/>
      <c r="I74" s="209"/>
    </row>
    <row r="75" spans="1:9" ht="48.75" customHeight="1">
      <c r="A75" s="462"/>
      <c r="B75" s="943"/>
      <c r="C75" s="197" t="s">
        <v>557</v>
      </c>
      <c r="D75" s="165">
        <f>SUM(D72:D74)</f>
        <v>0</v>
      </c>
      <c r="E75" s="165">
        <f>SUM(E72:E74)</f>
        <v>0</v>
      </c>
      <c r="F75" s="933"/>
      <c r="G75" s="933"/>
      <c r="H75" s="933"/>
      <c r="I75" s="209"/>
    </row>
    <row r="76" spans="1:9">
      <c r="A76" s="462" t="s">
        <v>697</v>
      </c>
      <c r="B76" s="943" t="s">
        <v>698</v>
      </c>
      <c r="C76" s="197" t="s">
        <v>554</v>
      </c>
      <c r="D76" s="165">
        <v>4270.3999999999996</v>
      </c>
      <c r="E76" s="165">
        <v>4270.3999999999996</v>
      </c>
      <c r="F76" s="933" t="s">
        <v>699</v>
      </c>
      <c r="G76" s="933" t="s">
        <v>700</v>
      </c>
      <c r="H76" s="933"/>
      <c r="I76" s="209">
        <f>E76/D76</f>
        <v>1</v>
      </c>
    </row>
    <row r="77" spans="1:9">
      <c r="A77" s="462"/>
      <c r="B77" s="943"/>
      <c r="C77" s="197" t="s">
        <v>555</v>
      </c>
      <c r="D77" s="165">
        <v>8547.7999999999993</v>
      </c>
      <c r="E77" s="165">
        <v>8547.7999999999993</v>
      </c>
      <c r="F77" s="933"/>
      <c r="G77" s="933"/>
      <c r="H77" s="933"/>
      <c r="I77" s="209">
        <f>E77/D77</f>
        <v>1</v>
      </c>
    </row>
    <row r="78" spans="1:9">
      <c r="A78" s="462"/>
      <c r="B78" s="943"/>
      <c r="C78" s="197" t="s">
        <v>556</v>
      </c>
      <c r="D78" s="165"/>
      <c r="E78" s="165"/>
      <c r="F78" s="933"/>
      <c r="G78" s="933"/>
      <c r="H78" s="933"/>
      <c r="I78" s="209"/>
    </row>
    <row r="79" spans="1:9" ht="117" customHeight="1">
      <c r="A79" s="462"/>
      <c r="B79" s="943"/>
      <c r="C79" s="197" t="s">
        <v>557</v>
      </c>
      <c r="D79" s="165">
        <f>SUM(D76:D78)</f>
        <v>12818.199999999999</v>
      </c>
      <c r="E79" s="165">
        <f>SUM(E76:E78)</f>
        <v>12818.199999999999</v>
      </c>
      <c r="F79" s="933"/>
      <c r="G79" s="933"/>
      <c r="H79" s="933"/>
      <c r="I79" s="209">
        <f>E79/D79</f>
        <v>1</v>
      </c>
    </row>
    <row r="80" spans="1:9">
      <c r="A80" s="462" t="s">
        <v>701</v>
      </c>
      <c r="B80" s="943" t="s">
        <v>702</v>
      </c>
      <c r="C80" s="197" t="s">
        <v>554</v>
      </c>
      <c r="D80" s="165">
        <v>8368.7999999999993</v>
      </c>
      <c r="E80" s="165">
        <v>8368.7999999999993</v>
      </c>
      <c r="F80" s="933" t="s">
        <v>2157</v>
      </c>
      <c r="G80" s="933" t="s">
        <v>703</v>
      </c>
      <c r="H80" s="933"/>
      <c r="I80" s="209">
        <f>E80/D80</f>
        <v>1</v>
      </c>
    </row>
    <row r="81" spans="1:9">
      <c r="A81" s="462"/>
      <c r="B81" s="943"/>
      <c r="C81" s="197" t="s">
        <v>555</v>
      </c>
      <c r="D81" s="165">
        <v>3807.1</v>
      </c>
      <c r="E81" s="165">
        <v>3807.1</v>
      </c>
      <c r="F81" s="933"/>
      <c r="G81" s="933"/>
      <c r="H81" s="933"/>
      <c r="I81" s="209">
        <f>E81/D81</f>
        <v>1</v>
      </c>
    </row>
    <row r="82" spans="1:9">
      <c r="A82" s="462"/>
      <c r="B82" s="943"/>
      <c r="C82" s="197" t="s">
        <v>556</v>
      </c>
      <c r="D82" s="165">
        <v>2971.7</v>
      </c>
      <c r="E82" s="165">
        <v>2971.7</v>
      </c>
      <c r="F82" s="933"/>
      <c r="G82" s="933"/>
      <c r="H82" s="933"/>
      <c r="I82" s="209">
        <f>E82/D82</f>
        <v>1</v>
      </c>
    </row>
    <row r="83" spans="1:9" ht="104.25" customHeight="1">
      <c r="A83" s="462"/>
      <c r="B83" s="943"/>
      <c r="C83" s="197" t="s">
        <v>557</v>
      </c>
      <c r="D83" s="165">
        <f>SUM(D80:D82)</f>
        <v>15147.599999999999</v>
      </c>
      <c r="E83" s="165">
        <f>SUM(E80:E82)</f>
        <v>15147.599999999999</v>
      </c>
      <c r="F83" s="933"/>
      <c r="G83" s="933"/>
      <c r="H83" s="933"/>
      <c r="I83" s="209">
        <f>E83/D83</f>
        <v>1</v>
      </c>
    </row>
    <row r="84" spans="1:9">
      <c r="A84" s="462" t="s">
        <v>704</v>
      </c>
      <c r="B84" s="943" t="s">
        <v>705</v>
      </c>
      <c r="C84" s="197" t="s">
        <v>554</v>
      </c>
      <c r="D84" s="165"/>
      <c r="E84" s="165"/>
      <c r="F84" s="933" t="s">
        <v>706</v>
      </c>
      <c r="G84" s="933" t="s">
        <v>707</v>
      </c>
      <c r="H84" s="933"/>
      <c r="I84" s="209"/>
    </row>
    <row r="85" spans="1:9">
      <c r="A85" s="462"/>
      <c r="B85" s="943"/>
      <c r="C85" s="197" t="s">
        <v>555</v>
      </c>
      <c r="D85" s="165">
        <v>11705</v>
      </c>
      <c r="E85" s="165">
        <v>9763.7000000000007</v>
      </c>
      <c r="F85" s="933"/>
      <c r="G85" s="933"/>
      <c r="H85" s="933"/>
      <c r="I85" s="209">
        <f>E85/D85</f>
        <v>0.83414780008543365</v>
      </c>
    </row>
    <row r="86" spans="1:9">
      <c r="A86" s="462"/>
      <c r="B86" s="943"/>
      <c r="C86" s="197" t="s">
        <v>556</v>
      </c>
      <c r="D86" s="165"/>
      <c r="E86" s="165"/>
      <c r="F86" s="933"/>
      <c r="G86" s="933"/>
      <c r="H86" s="933"/>
      <c r="I86" s="209"/>
    </row>
    <row r="87" spans="1:9" ht="210" customHeight="1">
      <c r="A87" s="462"/>
      <c r="B87" s="943"/>
      <c r="C87" s="197" t="s">
        <v>557</v>
      </c>
      <c r="D87" s="165">
        <f>SUM(D84:D86)</f>
        <v>11705</v>
      </c>
      <c r="E87" s="165">
        <f>SUM(E84:E86)</f>
        <v>9763.7000000000007</v>
      </c>
      <c r="F87" s="933"/>
      <c r="G87" s="933"/>
      <c r="H87" s="933"/>
      <c r="I87" s="209">
        <f>E87/D87</f>
        <v>0.83414780008543365</v>
      </c>
    </row>
    <row r="88" spans="1:9">
      <c r="A88" s="462" t="s">
        <v>708</v>
      </c>
      <c r="B88" s="943" t="s">
        <v>709</v>
      </c>
      <c r="C88" s="197" t="s">
        <v>554</v>
      </c>
      <c r="D88" s="165">
        <v>442.8</v>
      </c>
      <c r="E88" s="165">
        <v>442.8</v>
      </c>
      <c r="F88" s="933" t="s">
        <v>2122</v>
      </c>
      <c r="G88" s="933" t="s">
        <v>710</v>
      </c>
      <c r="H88" s="933"/>
      <c r="I88" s="209">
        <f>E88/D88</f>
        <v>1</v>
      </c>
    </row>
    <row r="89" spans="1:9">
      <c r="A89" s="462"/>
      <c r="B89" s="943"/>
      <c r="C89" s="197" t="s">
        <v>555</v>
      </c>
      <c r="D89" s="165">
        <v>120</v>
      </c>
      <c r="E89" s="165">
        <v>120</v>
      </c>
      <c r="F89" s="933"/>
      <c r="G89" s="933"/>
      <c r="H89" s="933"/>
      <c r="I89" s="209">
        <f>E89/D89</f>
        <v>1</v>
      </c>
    </row>
    <row r="90" spans="1:9">
      <c r="A90" s="462"/>
      <c r="B90" s="943"/>
      <c r="C90" s="197" t="s">
        <v>556</v>
      </c>
      <c r="D90" s="165"/>
      <c r="E90" s="165"/>
      <c r="F90" s="933"/>
      <c r="G90" s="933"/>
      <c r="H90" s="933"/>
      <c r="I90" s="209"/>
    </row>
    <row r="91" spans="1:9" ht="36.75" customHeight="1">
      <c r="A91" s="462"/>
      <c r="B91" s="943"/>
      <c r="C91" s="197" t="s">
        <v>557</v>
      </c>
      <c r="D91" s="165">
        <f>D88+D89</f>
        <v>562.79999999999995</v>
      </c>
      <c r="E91" s="165">
        <f>E88+E89</f>
        <v>562.79999999999995</v>
      </c>
      <c r="F91" s="933"/>
      <c r="G91" s="933"/>
      <c r="H91" s="933"/>
      <c r="I91" s="209">
        <f>E91/D91</f>
        <v>1</v>
      </c>
    </row>
    <row r="92" spans="1:9">
      <c r="A92" s="462" t="s">
        <v>711</v>
      </c>
      <c r="B92" s="943" t="s">
        <v>712</v>
      </c>
      <c r="C92" s="197" t="s">
        <v>554</v>
      </c>
      <c r="D92" s="165"/>
      <c r="E92" s="165"/>
      <c r="F92" s="933" t="s">
        <v>2124</v>
      </c>
      <c r="G92" s="933"/>
      <c r="H92" s="933" t="s">
        <v>2123</v>
      </c>
      <c r="I92" s="209"/>
    </row>
    <row r="93" spans="1:9">
      <c r="A93" s="462"/>
      <c r="B93" s="943"/>
      <c r="C93" s="197" t="s">
        <v>555</v>
      </c>
      <c r="D93" s="165"/>
      <c r="E93" s="165"/>
      <c r="F93" s="933"/>
      <c r="G93" s="933"/>
      <c r="H93" s="933"/>
      <c r="I93" s="209"/>
    </row>
    <row r="94" spans="1:9">
      <c r="A94" s="462"/>
      <c r="B94" s="943"/>
      <c r="C94" s="197" t="s">
        <v>556</v>
      </c>
      <c r="D94" s="165"/>
      <c r="E94" s="165"/>
      <c r="F94" s="933"/>
      <c r="G94" s="933"/>
      <c r="H94" s="933"/>
      <c r="I94" s="209"/>
    </row>
    <row r="95" spans="1:9" ht="32.25" customHeight="1">
      <c r="A95" s="462"/>
      <c r="B95" s="943"/>
      <c r="C95" s="197" t="s">
        <v>557</v>
      </c>
      <c r="D95" s="165">
        <f>SUM(D92:D94)</f>
        <v>0</v>
      </c>
      <c r="E95" s="165">
        <f>SUM(E92:E94)</f>
        <v>0</v>
      </c>
      <c r="F95" s="933"/>
      <c r="G95" s="933"/>
      <c r="H95" s="933"/>
      <c r="I95" s="209"/>
    </row>
    <row r="96" spans="1:9">
      <c r="A96" s="933" t="s">
        <v>713</v>
      </c>
      <c r="B96" s="933"/>
      <c r="C96" s="197" t="s">
        <v>554</v>
      </c>
      <c r="D96" s="165">
        <f>D20+D24+D28+D32+D36+D40+D44+D48+D52+D56+D60+D64+D68+D72+D76+D80+D84+D88+D92</f>
        <v>71432.200000000012</v>
      </c>
      <c r="E96" s="165">
        <f>E20+E24+E28+E32+E36+E40+E44+E48+E52+E56+E60+E64+E68+E72+E76+E80+E84+E88+E92</f>
        <v>71179.5</v>
      </c>
      <c r="F96" s="933"/>
      <c r="G96" s="933"/>
      <c r="H96" s="933"/>
      <c r="I96" s="209">
        <f>E96/D96</f>
        <v>0.99646237971111051</v>
      </c>
    </row>
    <row r="97" spans="1:9">
      <c r="A97" s="933"/>
      <c r="B97" s="933"/>
      <c r="C97" s="197" t="s">
        <v>555</v>
      </c>
      <c r="D97" s="165">
        <f t="shared" ref="D97:E99" si="5">D21+D25+D29+D33+D37+D41+D45+D49+D53+D57+D61+D65+D69+D73+D77+D81+D85+D89+D93</f>
        <v>166011.9</v>
      </c>
      <c r="E97" s="165">
        <f t="shared" si="5"/>
        <v>159191.6</v>
      </c>
      <c r="F97" s="933"/>
      <c r="G97" s="933"/>
      <c r="H97" s="933"/>
      <c r="I97" s="209">
        <f>E97/D97</f>
        <v>0.95891680054261175</v>
      </c>
    </row>
    <row r="98" spans="1:9">
      <c r="A98" s="933"/>
      <c r="B98" s="933"/>
      <c r="C98" s="197" t="s">
        <v>556</v>
      </c>
      <c r="D98" s="165">
        <f t="shared" si="5"/>
        <v>21951.600000000002</v>
      </c>
      <c r="E98" s="165">
        <f t="shared" si="5"/>
        <v>21951.600000000002</v>
      </c>
      <c r="F98" s="933"/>
      <c r="G98" s="933"/>
      <c r="H98" s="933"/>
      <c r="I98" s="209">
        <f>E98/D98</f>
        <v>1</v>
      </c>
    </row>
    <row r="99" spans="1:9">
      <c r="A99" s="933"/>
      <c r="B99" s="933"/>
      <c r="C99" s="197" t="s">
        <v>557</v>
      </c>
      <c r="D99" s="165">
        <f t="shared" si="5"/>
        <v>259395.7</v>
      </c>
      <c r="E99" s="165">
        <f t="shared" si="5"/>
        <v>252322.69999999998</v>
      </c>
      <c r="F99" s="933"/>
      <c r="G99" s="933"/>
      <c r="H99" s="933"/>
      <c r="I99" s="209">
        <f>E99/D99</f>
        <v>0.97273277853102413</v>
      </c>
    </row>
    <row r="100" spans="1:9">
      <c r="A100" s="806" t="s">
        <v>1050</v>
      </c>
      <c r="B100" s="806"/>
      <c r="C100" s="806"/>
      <c r="D100" s="806"/>
      <c r="E100" s="806"/>
      <c r="F100" s="806"/>
      <c r="G100" s="806"/>
      <c r="H100" s="806"/>
      <c r="I100" s="806"/>
    </row>
    <row r="101" spans="1:9">
      <c r="A101" s="462" t="s">
        <v>1051</v>
      </c>
      <c r="B101" s="933" t="s">
        <v>1052</v>
      </c>
      <c r="C101" s="197" t="s">
        <v>554</v>
      </c>
      <c r="D101" s="165"/>
      <c r="E101" s="165"/>
      <c r="F101" s="933" t="s">
        <v>1053</v>
      </c>
      <c r="G101" s="933" t="s">
        <v>1054</v>
      </c>
      <c r="H101" s="933"/>
      <c r="I101" s="209"/>
    </row>
    <row r="102" spans="1:9">
      <c r="A102" s="462"/>
      <c r="B102" s="933"/>
      <c r="C102" s="197" t="s">
        <v>555</v>
      </c>
      <c r="D102" s="165">
        <v>846.9</v>
      </c>
      <c r="E102" s="165">
        <v>846.7</v>
      </c>
      <c r="F102" s="933"/>
      <c r="G102" s="933"/>
      <c r="H102" s="933"/>
      <c r="I102" s="209">
        <f>E102/D102</f>
        <v>0.99976384460975332</v>
      </c>
    </row>
    <row r="103" spans="1:9">
      <c r="A103" s="462"/>
      <c r="B103" s="933"/>
      <c r="C103" s="197" t="s">
        <v>556</v>
      </c>
      <c r="D103" s="165">
        <v>20326.599999999999</v>
      </c>
      <c r="E103" s="165">
        <v>20320</v>
      </c>
      <c r="F103" s="933"/>
      <c r="G103" s="933"/>
      <c r="H103" s="933"/>
      <c r="I103" s="209">
        <f t="shared" ref="I103:I112" si="6">E103/D103</f>
        <v>0.9996753023132251</v>
      </c>
    </row>
    <row r="104" spans="1:9">
      <c r="A104" s="462"/>
      <c r="B104" s="933"/>
      <c r="C104" s="197" t="s">
        <v>557</v>
      </c>
      <c r="D104" s="165">
        <f>SUM(D101:D103)</f>
        <v>21173.5</v>
      </c>
      <c r="E104" s="165">
        <f>SUM(E101:E103)</f>
        <v>21166.7</v>
      </c>
      <c r="F104" s="933"/>
      <c r="G104" s="933"/>
      <c r="H104" s="933"/>
      <c r="I104" s="209">
        <f t="shared" si="6"/>
        <v>0.99967884383781613</v>
      </c>
    </row>
    <row r="105" spans="1:9">
      <c r="A105" s="933" t="s">
        <v>1055</v>
      </c>
      <c r="B105" s="933"/>
      <c r="C105" s="197" t="s">
        <v>554</v>
      </c>
      <c r="D105" s="165">
        <f t="shared" ref="D105:E107" si="7">D101</f>
        <v>0</v>
      </c>
      <c r="E105" s="165">
        <f t="shared" si="7"/>
        <v>0</v>
      </c>
      <c r="F105" s="806"/>
      <c r="G105" s="806"/>
      <c r="H105" s="806"/>
      <c r="I105" s="209"/>
    </row>
    <row r="106" spans="1:9">
      <c r="A106" s="933"/>
      <c r="B106" s="933"/>
      <c r="C106" s="197" t="s">
        <v>555</v>
      </c>
      <c r="D106" s="165">
        <f t="shared" si="7"/>
        <v>846.9</v>
      </c>
      <c r="E106" s="165">
        <f t="shared" si="7"/>
        <v>846.7</v>
      </c>
      <c r="F106" s="806"/>
      <c r="G106" s="806"/>
      <c r="H106" s="806"/>
      <c r="I106" s="209">
        <f t="shared" si="6"/>
        <v>0.99976384460975332</v>
      </c>
    </row>
    <row r="107" spans="1:9">
      <c r="A107" s="933"/>
      <c r="B107" s="933"/>
      <c r="C107" s="197" t="s">
        <v>556</v>
      </c>
      <c r="D107" s="165">
        <f t="shared" si="7"/>
        <v>20326.599999999999</v>
      </c>
      <c r="E107" s="165">
        <f t="shared" si="7"/>
        <v>20320</v>
      </c>
      <c r="F107" s="806"/>
      <c r="G107" s="806"/>
      <c r="H107" s="806"/>
      <c r="I107" s="209">
        <f t="shared" si="6"/>
        <v>0.9996753023132251</v>
      </c>
    </row>
    <row r="108" spans="1:9">
      <c r="A108" s="933"/>
      <c r="B108" s="933"/>
      <c r="C108" s="197" t="s">
        <v>557</v>
      </c>
      <c r="D108" s="165">
        <f>SUM(D105:D107)</f>
        <v>21173.5</v>
      </c>
      <c r="E108" s="165">
        <f>SUM(E105:E107)</f>
        <v>21166.7</v>
      </c>
      <c r="F108" s="806"/>
      <c r="G108" s="806"/>
      <c r="H108" s="806"/>
      <c r="I108" s="209">
        <f t="shared" si="6"/>
        <v>0.99967884383781613</v>
      </c>
    </row>
    <row r="109" spans="1:9">
      <c r="A109" s="936" t="s">
        <v>1056</v>
      </c>
      <c r="B109" s="936"/>
      <c r="C109" s="177" t="s">
        <v>554</v>
      </c>
      <c r="D109" s="210">
        <f>D15+D96+D105</f>
        <v>78432.200000000012</v>
      </c>
      <c r="E109" s="210">
        <f>E15+E96+E105</f>
        <v>78179.5</v>
      </c>
      <c r="F109" s="944"/>
      <c r="G109" s="944"/>
      <c r="H109" s="944"/>
      <c r="I109" s="211">
        <f t="shared" si="6"/>
        <v>0.99677810899094998</v>
      </c>
    </row>
    <row r="110" spans="1:9">
      <c r="A110" s="936"/>
      <c r="B110" s="936"/>
      <c r="C110" s="177" t="s">
        <v>555</v>
      </c>
      <c r="D110" s="210">
        <f t="shared" ref="D110:E112" si="8">D16+D97+D106</f>
        <v>166858.79999999999</v>
      </c>
      <c r="E110" s="210">
        <f t="shared" si="8"/>
        <v>160038.30000000002</v>
      </c>
      <c r="F110" s="944"/>
      <c r="G110" s="944"/>
      <c r="H110" s="944"/>
      <c r="I110" s="211">
        <f t="shared" si="6"/>
        <v>0.95912412171249006</v>
      </c>
    </row>
    <row r="111" spans="1:9">
      <c r="A111" s="936"/>
      <c r="B111" s="936"/>
      <c r="C111" s="177" t="s">
        <v>556</v>
      </c>
      <c r="D111" s="210">
        <f t="shared" si="8"/>
        <v>42278.2</v>
      </c>
      <c r="E111" s="210">
        <f t="shared" si="8"/>
        <v>42271.600000000006</v>
      </c>
      <c r="F111" s="944"/>
      <c r="G111" s="944"/>
      <c r="H111" s="944"/>
      <c r="I111" s="211">
        <f t="shared" si="6"/>
        <v>0.99984389117795958</v>
      </c>
    </row>
    <row r="112" spans="1:9">
      <c r="A112" s="936"/>
      <c r="B112" s="936"/>
      <c r="C112" s="177" t="s">
        <v>557</v>
      </c>
      <c r="D112" s="210">
        <f t="shared" si="8"/>
        <v>287569.2</v>
      </c>
      <c r="E112" s="210">
        <f t="shared" si="8"/>
        <v>280489.39999999997</v>
      </c>
      <c r="F112" s="944"/>
      <c r="G112" s="944"/>
      <c r="H112" s="944"/>
      <c r="I112" s="211">
        <f t="shared" si="6"/>
        <v>0.97538053449395812</v>
      </c>
    </row>
    <row r="113" spans="1:9">
      <c r="A113" s="470" t="s">
        <v>1057</v>
      </c>
      <c r="B113" s="470"/>
      <c r="C113" s="470"/>
      <c r="D113" s="470"/>
      <c r="E113" s="470"/>
      <c r="F113" s="470"/>
      <c r="G113" s="470"/>
      <c r="H113" s="470"/>
      <c r="I113" s="470"/>
    </row>
    <row r="114" spans="1:9">
      <c r="A114" s="933" t="s">
        <v>2158</v>
      </c>
      <c r="B114" s="933"/>
      <c r="C114" s="933"/>
      <c r="D114" s="933"/>
      <c r="E114" s="933"/>
      <c r="F114" s="933"/>
      <c r="G114" s="933"/>
      <c r="H114" s="933"/>
      <c r="I114" s="933"/>
    </row>
    <row r="115" spans="1:9">
      <c r="A115" s="462" t="s">
        <v>553</v>
      </c>
      <c r="B115" s="933" t="s">
        <v>1058</v>
      </c>
      <c r="C115" s="197" t="s">
        <v>554</v>
      </c>
      <c r="D115" s="165"/>
      <c r="E115" s="165"/>
      <c r="F115" s="933" t="s">
        <v>1059</v>
      </c>
      <c r="G115" s="933" t="s">
        <v>1059</v>
      </c>
      <c r="H115" s="933"/>
      <c r="I115" s="657"/>
    </row>
    <row r="116" spans="1:9">
      <c r="A116" s="462"/>
      <c r="B116" s="933"/>
      <c r="C116" s="197" t="s">
        <v>555</v>
      </c>
      <c r="D116" s="165"/>
      <c r="E116" s="165"/>
      <c r="F116" s="933"/>
      <c r="G116" s="933"/>
      <c r="H116" s="933"/>
      <c r="I116" s="658"/>
    </row>
    <row r="117" spans="1:9">
      <c r="A117" s="462"/>
      <c r="B117" s="933"/>
      <c r="C117" s="197" t="s">
        <v>556</v>
      </c>
      <c r="D117" s="165"/>
      <c r="E117" s="165"/>
      <c r="F117" s="933"/>
      <c r="G117" s="933"/>
      <c r="H117" s="933"/>
      <c r="I117" s="658"/>
    </row>
    <row r="118" spans="1:9" ht="30" customHeight="1">
      <c r="A118" s="462"/>
      <c r="B118" s="933"/>
      <c r="C118" s="197" t="s">
        <v>557</v>
      </c>
      <c r="D118" s="165"/>
      <c r="E118" s="165"/>
      <c r="F118" s="933"/>
      <c r="G118" s="933"/>
      <c r="H118" s="933"/>
      <c r="I118" s="659"/>
    </row>
    <row r="119" spans="1:9">
      <c r="A119" s="462" t="s">
        <v>558</v>
      </c>
      <c r="B119" s="933" t="s">
        <v>1060</v>
      </c>
      <c r="C119" s="197" t="s">
        <v>554</v>
      </c>
      <c r="D119" s="165"/>
      <c r="E119" s="165"/>
      <c r="F119" s="933" t="s">
        <v>1061</v>
      </c>
      <c r="G119" s="933" t="s">
        <v>1062</v>
      </c>
      <c r="H119" s="933"/>
      <c r="I119" s="657"/>
    </row>
    <row r="120" spans="1:9">
      <c r="A120" s="462"/>
      <c r="B120" s="933"/>
      <c r="C120" s="197" t="s">
        <v>555</v>
      </c>
      <c r="D120" s="165"/>
      <c r="E120" s="165"/>
      <c r="F120" s="933"/>
      <c r="G120" s="933"/>
      <c r="H120" s="933"/>
      <c r="I120" s="658"/>
    </row>
    <row r="121" spans="1:9">
      <c r="A121" s="462"/>
      <c r="B121" s="933"/>
      <c r="C121" s="197" t="s">
        <v>556</v>
      </c>
      <c r="D121" s="165"/>
      <c r="E121" s="165"/>
      <c r="F121" s="933"/>
      <c r="G121" s="933"/>
      <c r="H121" s="933"/>
      <c r="I121" s="658"/>
    </row>
    <row r="122" spans="1:9" ht="39.75" customHeight="1">
      <c r="A122" s="462"/>
      <c r="B122" s="933"/>
      <c r="C122" s="197" t="s">
        <v>557</v>
      </c>
      <c r="D122" s="165"/>
      <c r="E122" s="165"/>
      <c r="F122" s="933"/>
      <c r="G122" s="933"/>
      <c r="H122" s="933"/>
      <c r="I122" s="659"/>
    </row>
    <row r="123" spans="1:9">
      <c r="A123" s="462" t="s">
        <v>559</v>
      </c>
      <c r="B123" s="933" t="s">
        <v>1063</v>
      </c>
      <c r="C123" s="197" t="s">
        <v>554</v>
      </c>
      <c r="D123" s="165"/>
      <c r="E123" s="165"/>
      <c r="F123" s="933" t="s">
        <v>1064</v>
      </c>
      <c r="G123" s="933" t="s">
        <v>1065</v>
      </c>
      <c r="H123" s="933"/>
      <c r="I123" s="657"/>
    </row>
    <row r="124" spans="1:9">
      <c r="A124" s="462"/>
      <c r="B124" s="933"/>
      <c r="C124" s="197" t="s">
        <v>555</v>
      </c>
      <c r="D124" s="165"/>
      <c r="E124" s="165"/>
      <c r="F124" s="933"/>
      <c r="G124" s="933"/>
      <c r="H124" s="933"/>
      <c r="I124" s="658"/>
    </row>
    <row r="125" spans="1:9">
      <c r="A125" s="462"/>
      <c r="B125" s="933"/>
      <c r="C125" s="197" t="s">
        <v>556</v>
      </c>
      <c r="D125" s="165"/>
      <c r="E125" s="165"/>
      <c r="F125" s="933"/>
      <c r="G125" s="933"/>
      <c r="H125" s="933"/>
      <c r="I125" s="658"/>
    </row>
    <row r="126" spans="1:9" ht="29.25" customHeight="1">
      <c r="A126" s="462"/>
      <c r="B126" s="933"/>
      <c r="C126" s="197" t="s">
        <v>557</v>
      </c>
      <c r="D126" s="165"/>
      <c r="E126" s="165"/>
      <c r="F126" s="933"/>
      <c r="G126" s="933"/>
      <c r="H126" s="933"/>
      <c r="I126" s="659"/>
    </row>
    <row r="127" spans="1:9">
      <c r="A127" s="462" t="s">
        <v>561</v>
      </c>
      <c r="B127" s="933" t="s">
        <v>1066</v>
      </c>
      <c r="C127" s="197" t="s">
        <v>554</v>
      </c>
      <c r="D127" s="165"/>
      <c r="E127" s="165"/>
      <c r="F127" s="933" t="s">
        <v>1067</v>
      </c>
      <c r="G127" s="933" t="s">
        <v>1068</v>
      </c>
      <c r="H127" s="933"/>
      <c r="I127" s="657"/>
    </row>
    <row r="128" spans="1:9">
      <c r="A128" s="462"/>
      <c r="B128" s="933"/>
      <c r="C128" s="197" t="s">
        <v>555</v>
      </c>
      <c r="D128" s="165"/>
      <c r="E128" s="165"/>
      <c r="F128" s="933"/>
      <c r="G128" s="933"/>
      <c r="H128" s="933"/>
      <c r="I128" s="658"/>
    </row>
    <row r="129" spans="1:9">
      <c r="A129" s="462"/>
      <c r="B129" s="933"/>
      <c r="C129" s="197" t="s">
        <v>556</v>
      </c>
      <c r="D129" s="165"/>
      <c r="E129" s="165"/>
      <c r="F129" s="933"/>
      <c r="G129" s="933"/>
      <c r="H129" s="933"/>
      <c r="I129" s="658"/>
    </row>
    <row r="130" spans="1:9" ht="31.5" customHeight="1">
      <c r="A130" s="462"/>
      <c r="B130" s="933"/>
      <c r="C130" s="197" t="s">
        <v>557</v>
      </c>
      <c r="D130" s="165"/>
      <c r="E130" s="165"/>
      <c r="F130" s="933"/>
      <c r="G130" s="933"/>
      <c r="H130" s="933"/>
      <c r="I130" s="659"/>
    </row>
    <row r="131" spans="1:9">
      <c r="A131" s="462" t="s">
        <v>1069</v>
      </c>
      <c r="B131" s="933" t="s">
        <v>1070</v>
      </c>
      <c r="C131" s="197" t="s">
        <v>554</v>
      </c>
      <c r="D131" s="165"/>
      <c r="E131" s="165"/>
      <c r="F131" s="933" t="s">
        <v>1071</v>
      </c>
      <c r="G131" s="933" t="s">
        <v>1072</v>
      </c>
      <c r="H131" s="933"/>
      <c r="I131" s="657"/>
    </row>
    <row r="132" spans="1:9">
      <c r="A132" s="462"/>
      <c r="B132" s="933"/>
      <c r="C132" s="197" t="s">
        <v>555</v>
      </c>
      <c r="D132" s="165"/>
      <c r="E132" s="165"/>
      <c r="F132" s="933"/>
      <c r="G132" s="933"/>
      <c r="H132" s="933"/>
      <c r="I132" s="658"/>
    </row>
    <row r="133" spans="1:9">
      <c r="A133" s="462"/>
      <c r="B133" s="933"/>
      <c r="C133" s="197" t="s">
        <v>556</v>
      </c>
      <c r="D133" s="165"/>
      <c r="E133" s="165"/>
      <c r="F133" s="933"/>
      <c r="G133" s="933"/>
      <c r="H133" s="933"/>
      <c r="I133" s="658"/>
    </row>
    <row r="134" spans="1:9" ht="51.75" customHeight="1">
      <c r="A134" s="462"/>
      <c r="B134" s="933"/>
      <c r="C134" s="197" t="s">
        <v>557</v>
      </c>
      <c r="D134" s="165"/>
      <c r="E134" s="165"/>
      <c r="F134" s="933"/>
      <c r="G134" s="933"/>
      <c r="H134" s="933"/>
      <c r="I134" s="659"/>
    </row>
    <row r="135" spans="1:9">
      <c r="A135" s="462" t="s">
        <v>1073</v>
      </c>
      <c r="B135" s="933" t="s">
        <v>1074</v>
      </c>
      <c r="C135" s="197" t="s">
        <v>554</v>
      </c>
      <c r="D135" s="165">
        <v>180</v>
      </c>
      <c r="E135" s="165">
        <v>180</v>
      </c>
      <c r="F135" s="933" t="s">
        <v>1075</v>
      </c>
      <c r="G135" s="933" t="s">
        <v>1076</v>
      </c>
      <c r="H135" s="933"/>
      <c r="I135" s="209">
        <f>E135/D135</f>
        <v>1</v>
      </c>
    </row>
    <row r="136" spans="1:9">
      <c r="A136" s="462"/>
      <c r="B136" s="933"/>
      <c r="C136" s="197" t="s">
        <v>555</v>
      </c>
      <c r="D136" s="165"/>
      <c r="E136" s="165"/>
      <c r="F136" s="933"/>
      <c r="G136" s="933"/>
      <c r="H136" s="933"/>
      <c r="I136" s="209"/>
    </row>
    <row r="137" spans="1:9">
      <c r="A137" s="462"/>
      <c r="B137" s="933"/>
      <c r="C137" s="197" t="s">
        <v>556</v>
      </c>
      <c r="D137" s="165"/>
      <c r="E137" s="165"/>
      <c r="F137" s="933"/>
      <c r="G137" s="933"/>
      <c r="H137" s="933"/>
      <c r="I137" s="209"/>
    </row>
    <row r="138" spans="1:9">
      <c r="A138" s="462"/>
      <c r="B138" s="933"/>
      <c r="C138" s="197" t="s">
        <v>557</v>
      </c>
      <c r="D138" s="165">
        <f>SUM(D135:D137)</f>
        <v>180</v>
      </c>
      <c r="E138" s="165">
        <f>SUM(E135:E137)</f>
        <v>180</v>
      </c>
      <c r="F138" s="933"/>
      <c r="G138" s="933"/>
      <c r="H138" s="933"/>
      <c r="I138" s="209">
        <f>E138/D138</f>
        <v>1</v>
      </c>
    </row>
    <row r="139" spans="1:9">
      <c r="A139" s="462" t="s">
        <v>1077</v>
      </c>
      <c r="B139" s="933" t="s">
        <v>1078</v>
      </c>
      <c r="C139" s="197" t="s">
        <v>554</v>
      </c>
      <c r="D139" s="165">
        <v>400</v>
      </c>
      <c r="E139" s="165">
        <v>395.2</v>
      </c>
      <c r="F139" s="933" t="s">
        <v>1079</v>
      </c>
      <c r="G139" s="933" t="s">
        <v>1509</v>
      </c>
      <c r="H139" s="933"/>
      <c r="I139" s="209">
        <f>E139/D139</f>
        <v>0.98799999999999999</v>
      </c>
    </row>
    <row r="140" spans="1:9">
      <c r="A140" s="462"/>
      <c r="B140" s="933"/>
      <c r="C140" s="197" t="s">
        <v>555</v>
      </c>
      <c r="D140" s="165"/>
      <c r="E140" s="165"/>
      <c r="F140" s="933"/>
      <c r="G140" s="933"/>
      <c r="H140" s="933"/>
      <c r="I140" s="209"/>
    </row>
    <row r="141" spans="1:9">
      <c r="A141" s="462"/>
      <c r="B141" s="933"/>
      <c r="C141" s="197" t="s">
        <v>556</v>
      </c>
      <c r="D141" s="165"/>
      <c r="E141" s="165"/>
      <c r="F141" s="933"/>
      <c r="G141" s="933"/>
      <c r="H141" s="933"/>
      <c r="I141" s="209"/>
    </row>
    <row r="142" spans="1:9">
      <c r="A142" s="462"/>
      <c r="B142" s="933"/>
      <c r="C142" s="197" t="s">
        <v>557</v>
      </c>
      <c r="D142" s="165">
        <f>SUM(D139:D141)</f>
        <v>400</v>
      </c>
      <c r="E142" s="165">
        <f>SUM(E139:E141)</f>
        <v>395.2</v>
      </c>
      <c r="F142" s="933"/>
      <c r="G142" s="933"/>
      <c r="H142" s="933"/>
      <c r="I142" s="209">
        <f>E142/D142</f>
        <v>0.98799999999999999</v>
      </c>
    </row>
    <row r="143" spans="1:9">
      <c r="A143" s="462" t="s">
        <v>1080</v>
      </c>
      <c r="B143" s="933" t="s">
        <v>1553</v>
      </c>
      <c r="C143" s="197" t="s">
        <v>554</v>
      </c>
      <c r="D143" s="165"/>
      <c r="E143" s="165"/>
      <c r="F143" s="933" t="s">
        <v>1554</v>
      </c>
      <c r="G143" s="933" t="s">
        <v>1555</v>
      </c>
      <c r="H143" s="933"/>
      <c r="I143" s="657"/>
    </row>
    <row r="144" spans="1:9">
      <c r="A144" s="462"/>
      <c r="B144" s="933"/>
      <c r="C144" s="197" t="s">
        <v>555</v>
      </c>
      <c r="D144" s="165"/>
      <c r="E144" s="165"/>
      <c r="F144" s="933"/>
      <c r="G144" s="933"/>
      <c r="H144" s="933"/>
      <c r="I144" s="658"/>
    </row>
    <row r="145" spans="1:9">
      <c r="A145" s="462"/>
      <c r="B145" s="933"/>
      <c r="C145" s="197" t="s">
        <v>556</v>
      </c>
      <c r="D145" s="165"/>
      <c r="E145" s="165"/>
      <c r="F145" s="933"/>
      <c r="G145" s="933"/>
      <c r="H145" s="933"/>
      <c r="I145" s="658"/>
    </row>
    <row r="146" spans="1:9" ht="55.5" customHeight="1">
      <c r="A146" s="462"/>
      <c r="B146" s="933"/>
      <c r="C146" s="197" t="s">
        <v>557</v>
      </c>
      <c r="D146" s="165"/>
      <c r="E146" s="165"/>
      <c r="F146" s="933"/>
      <c r="G146" s="933"/>
      <c r="H146" s="933"/>
      <c r="I146" s="659"/>
    </row>
    <row r="147" spans="1:9">
      <c r="A147" s="462" t="s">
        <v>1556</v>
      </c>
      <c r="B147" s="933" t="s">
        <v>1557</v>
      </c>
      <c r="C147" s="197" t="s">
        <v>554</v>
      </c>
      <c r="D147" s="165"/>
      <c r="E147" s="165"/>
      <c r="F147" s="933" t="s">
        <v>1558</v>
      </c>
      <c r="G147" s="933" t="s">
        <v>1559</v>
      </c>
      <c r="H147" s="933"/>
      <c r="I147" s="657"/>
    </row>
    <row r="148" spans="1:9">
      <c r="A148" s="462"/>
      <c r="B148" s="933"/>
      <c r="C148" s="197" t="s">
        <v>555</v>
      </c>
      <c r="D148" s="165"/>
      <c r="E148" s="165"/>
      <c r="F148" s="933"/>
      <c r="G148" s="933"/>
      <c r="H148" s="933"/>
      <c r="I148" s="658"/>
    </row>
    <row r="149" spans="1:9">
      <c r="A149" s="462"/>
      <c r="B149" s="933"/>
      <c r="C149" s="197" t="s">
        <v>556</v>
      </c>
      <c r="D149" s="165"/>
      <c r="E149" s="165"/>
      <c r="F149" s="933"/>
      <c r="G149" s="933"/>
      <c r="H149" s="933"/>
      <c r="I149" s="658"/>
    </row>
    <row r="150" spans="1:9" ht="12.75" customHeight="1">
      <c r="A150" s="462"/>
      <c r="B150" s="933"/>
      <c r="C150" s="197" t="s">
        <v>557</v>
      </c>
      <c r="D150" s="165"/>
      <c r="E150" s="165"/>
      <c r="F150" s="933"/>
      <c r="G150" s="933"/>
      <c r="H150" s="933"/>
      <c r="I150" s="659"/>
    </row>
    <row r="151" spans="1:9">
      <c r="A151" s="462" t="s">
        <v>1560</v>
      </c>
      <c r="B151" s="933" t="s">
        <v>1561</v>
      </c>
      <c r="C151" s="197" t="s">
        <v>554</v>
      </c>
      <c r="D151" s="165"/>
      <c r="E151" s="165"/>
      <c r="F151" s="933" t="s">
        <v>1510</v>
      </c>
      <c r="G151" s="933" t="s">
        <v>1562</v>
      </c>
      <c r="H151" s="933"/>
      <c r="I151" s="657"/>
    </row>
    <row r="152" spans="1:9">
      <c r="A152" s="462"/>
      <c r="B152" s="933"/>
      <c r="C152" s="197" t="s">
        <v>555</v>
      </c>
      <c r="D152" s="165"/>
      <c r="E152" s="165"/>
      <c r="F152" s="933"/>
      <c r="G152" s="933"/>
      <c r="H152" s="933"/>
      <c r="I152" s="658"/>
    </row>
    <row r="153" spans="1:9">
      <c r="A153" s="462"/>
      <c r="B153" s="933"/>
      <c r="C153" s="197" t="s">
        <v>556</v>
      </c>
      <c r="D153" s="165"/>
      <c r="E153" s="165"/>
      <c r="F153" s="933"/>
      <c r="G153" s="933"/>
      <c r="H153" s="933"/>
      <c r="I153" s="658"/>
    </row>
    <row r="154" spans="1:9" ht="82.5" customHeight="1">
      <c r="A154" s="462"/>
      <c r="B154" s="933"/>
      <c r="C154" s="197" t="s">
        <v>557</v>
      </c>
      <c r="D154" s="165"/>
      <c r="E154" s="165"/>
      <c r="F154" s="933"/>
      <c r="G154" s="933"/>
      <c r="H154" s="933"/>
      <c r="I154" s="659"/>
    </row>
    <row r="155" spans="1:9">
      <c r="A155" s="462" t="s">
        <v>1563</v>
      </c>
      <c r="B155" s="933" t="s">
        <v>1564</v>
      </c>
      <c r="C155" s="197" t="s">
        <v>554</v>
      </c>
      <c r="D155" s="165"/>
      <c r="E155" s="165"/>
      <c r="F155" s="933" t="s">
        <v>1565</v>
      </c>
      <c r="G155" s="933" t="s">
        <v>1566</v>
      </c>
      <c r="H155" s="933"/>
      <c r="I155" s="657"/>
    </row>
    <row r="156" spans="1:9">
      <c r="A156" s="462"/>
      <c r="B156" s="933"/>
      <c r="C156" s="197" t="s">
        <v>555</v>
      </c>
      <c r="D156" s="165"/>
      <c r="E156" s="165"/>
      <c r="F156" s="933"/>
      <c r="G156" s="933"/>
      <c r="H156" s="933"/>
      <c r="I156" s="658"/>
    </row>
    <row r="157" spans="1:9">
      <c r="A157" s="462"/>
      <c r="B157" s="933"/>
      <c r="C157" s="197" t="s">
        <v>556</v>
      </c>
      <c r="D157" s="165"/>
      <c r="E157" s="165"/>
      <c r="F157" s="933"/>
      <c r="G157" s="933"/>
      <c r="H157" s="933"/>
      <c r="I157" s="658"/>
    </row>
    <row r="158" spans="1:9">
      <c r="A158" s="462"/>
      <c r="B158" s="933"/>
      <c r="C158" s="197" t="s">
        <v>557</v>
      </c>
      <c r="D158" s="165"/>
      <c r="E158" s="165"/>
      <c r="F158" s="933"/>
      <c r="G158" s="933"/>
      <c r="H158" s="933"/>
      <c r="I158" s="659"/>
    </row>
    <row r="159" spans="1:9">
      <c r="A159" s="462" t="s">
        <v>1567</v>
      </c>
      <c r="B159" s="933" t="s">
        <v>1568</v>
      </c>
      <c r="C159" s="197" t="s">
        <v>554</v>
      </c>
      <c r="D159" s="165"/>
      <c r="E159" s="165"/>
      <c r="F159" s="933" t="s">
        <v>2159</v>
      </c>
      <c r="G159" s="933" t="s">
        <v>1085</v>
      </c>
      <c r="H159" s="933"/>
      <c r="I159" s="657"/>
    </row>
    <row r="160" spans="1:9">
      <c r="A160" s="462"/>
      <c r="B160" s="933"/>
      <c r="C160" s="197" t="s">
        <v>555</v>
      </c>
      <c r="D160" s="165"/>
      <c r="E160" s="165"/>
      <c r="F160" s="933"/>
      <c r="G160" s="933"/>
      <c r="H160" s="933"/>
      <c r="I160" s="658"/>
    </row>
    <row r="161" spans="1:9">
      <c r="A161" s="462"/>
      <c r="B161" s="933"/>
      <c r="C161" s="197" t="s">
        <v>556</v>
      </c>
      <c r="D161" s="165"/>
      <c r="E161" s="165"/>
      <c r="F161" s="933"/>
      <c r="G161" s="933"/>
      <c r="H161" s="933"/>
      <c r="I161" s="658"/>
    </row>
    <row r="162" spans="1:9">
      <c r="A162" s="462"/>
      <c r="B162" s="933"/>
      <c r="C162" s="197" t="s">
        <v>557</v>
      </c>
      <c r="D162" s="165"/>
      <c r="E162" s="165"/>
      <c r="F162" s="933"/>
      <c r="G162" s="933"/>
      <c r="H162" s="933"/>
      <c r="I162" s="659"/>
    </row>
    <row r="163" spans="1:9">
      <c r="A163" s="462" t="s">
        <v>1086</v>
      </c>
      <c r="B163" s="933" t="s">
        <v>2160</v>
      </c>
      <c r="C163" s="197" t="s">
        <v>554</v>
      </c>
      <c r="D163" s="165"/>
      <c r="E163" s="165"/>
      <c r="F163" s="933" t="s">
        <v>2161</v>
      </c>
      <c r="G163" s="933" t="s">
        <v>761</v>
      </c>
      <c r="H163" s="933"/>
      <c r="I163" s="657"/>
    </row>
    <row r="164" spans="1:9">
      <c r="A164" s="462"/>
      <c r="B164" s="933"/>
      <c r="C164" s="197" t="s">
        <v>555</v>
      </c>
      <c r="D164" s="165"/>
      <c r="E164" s="165"/>
      <c r="F164" s="933"/>
      <c r="G164" s="933"/>
      <c r="H164" s="933"/>
      <c r="I164" s="658"/>
    </row>
    <row r="165" spans="1:9">
      <c r="A165" s="462"/>
      <c r="B165" s="933"/>
      <c r="C165" s="197" t="s">
        <v>556</v>
      </c>
      <c r="D165" s="165"/>
      <c r="E165" s="165"/>
      <c r="F165" s="933"/>
      <c r="G165" s="933"/>
      <c r="H165" s="933"/>
      <c r="I165" s="658"/>
    </row>
    <row r="166" spans="1:9" ht="81.75" customHeight="1">
      <c r="A166" s="462"/>
      <c r="B166" s="933"/>
      <c r="C166" s="197" t="s">
        <v>557</v>
      </c>
      <c r="D166" s="165"/>
      <c r="E166" s="165"/>
      <c r="F166" s="933"/>
      <c r="G166" s="933"/>
      <c r="H166" s="933"/>
      <c r="I166" s="659"/>
    </row>
    <row r="167" spans="1:9">
      <c r="A167" s="462" t="s">
        <v>762</v>
      </c>
      <c r="B167" s="933" t="s">
        <v>763</v>
      </c>
      <c r="C167" s="197" t="s">
        <v>554</v>
      </c>
      <c r="D167" s="165"/>
      <c r="E167" s="165"/>
      <c r="F167" s="933" t="s">
        <v>2162</v>
      </c>
      <c r="G167" s="933" t="s">
        <v>2163</v>
      </c>
      <c r="H167" s="933"/>
      <c r="I167" s="657"/>
    </row>
    <row r="168" spans="1:9">
      <c r="A168" s="462"/>
      <c r="B168" s="933"/>
      <c r="C168" s="197" t="s">
        <v>555</v>
      </c>
      <c r="D168" s="165"/>
      <c r="E168" s="165"/>
      <c r="F168" s="933"/>
      <c r="G168" s="933"/>
      <c r="H168" s="933"/>
      <c r="I168" s="658"/>
    </row>
    <row r="169" spans="1:9">
      <c r="A169" s="462"/>
      <c r="B169" s="933"/>
      <c r="C169" s="197" t="s">
        <v>556</v>
      </c>
      <c r="D169" s="165"/>
      <c r="E169" s="165"/>
      <c r="F169" s="933"/>
      <c r="G169" s="933"/>
      <c r="H169" s="933"/>
      <c r="I169" s="658"/>
    </row>
    <row r="170" spans="1:9" ht="53.25" customHeight="1">
      <c r="A170" s="462"/>
      <c r="B170" s="933"/>
      <c r="C170" s="197" t="s">
        <v>557</v>
      </c>
      <c r="D170" s="165"/>
      <c r="E170" s="165"/>
      <c r="F170" s="933"/>
      <c r="G170" s="933"/>
      <c r="H170" s="933"/>
      <c r="I170" s="659"/>
    </row>
    <row r="171" spans="1:9">
      <c r="A171" s="933" t="s">
        <v>565</v>
      </c>
      <c r="B171" s="933"/>
      <c r="C171" s="197" t="s">
        <v>554</v>
      </c>
      <c r="D171" s="165">
        <f>D115+D119+D123+D127+D131+D135+D139+D143+D147+D151+D155+D159+D163+D167</f>
        <v>580</v>
      </c>
      <c r="E171" s="165">
        <f>E115+E119+E123+E127+E131+E135+E139+E143+E147+E151+E155+E159+E163+E167</f>
        <v>575.20000000000005</v>
      </c>
      <c r="F171" s="806"/>
      <c r="G171" s="806"/>
      <c r="H171" s="806"/>
      <c r="I171" s="209">
        <f>E171/D171</f>
        <v>0.99172413793103453</v>
      </c>
    </row>
    <row r="172" spans="1:9">
      <c r="A172" s="933"/>
      <c r="B172" s="933"/>
      <c r="C172" s="197" t="s">
        <v>555</v>
      </c>
      <c r="D172" s="165"/>
      <c r="E172" s="165"/>
      <c r="F172" s="806"/>
      <c r="G172" s="806"/>
      <c r="H172" s="806"/>
      <c r="I172" s="209"/>
    </row>
    <row r="173" spans="1:9">
      <c r="A173" s="933"/>
      <c r="B173" s="933"/>
      <c r="C173" s="197" t="s">
        <v>556</v>
      </c>
      <c r="D173" s="165"/>
      <c r="E173" s="165"/>
      <c r="F173" s="806"/>
      <c r="G173" s="806"/>
      <c r="H173" s="806"/>
      <c r="I173" s="209"/>
    </row>
    <row r="174" spans="1:9">
      <c r="A174" s="933"/>
      <c r="B174" s="933"/>
      <c r="C174" s="197" t="s">
        <v>557</v>
      </c>
      <c r="D174" s="165">
        <f>SUM(D171:D173)</f>
        <v>580</v>
      </c>
      <c r="E174" s="165">
        <f>SUM(E171:E173)</f>
        <v>575.20000000000005</v>
      </c>
      <c r="F174" s="806"/>
      <c r="G174" s="806"/>
      <c r="H174" s="806"/>
      <c r="I174" s="209">
        <f>E174/D174</f>
        <v>0.99172413793103453</v>
      </c>
    </row>
    <row r="175" spans="1:9">
      <c r="A175" s="933" t="s">
        <v>764</v>
      </c>
      <c r="B175" s="933"/>
      <c r="C175" s="933"/>
      <c r="D175" s="933"/>
      <c r="E175" s="933"/>
      <c r="F175" s="933"/>
      <c r="G175" s="933"/>
      <c r="H175" s="933"/>
      <c r="I175" s="933"/>
    </row>
    <row r="176" spans="1:9">
      <c r="A176" s="462" t="s">
        <v>567</v>
      </c>
      <c r="B176" s="933" t="s">
        <v>765</v>
      </c>
      <c r="C176" s="197" t="s">
        <v>554</v>
      </c>
      <c r="D176" s="165"/>
      <c r="E176" s="165"/>
      <c r="F176" s="933" t="s">
        <v>766</v>
      </c>
      <c r="G176" s="933" t="s">
        <v>767</v>
      </c>
      <c r="H176" s="933"/>
      <c r="I176" s="209"/>
    </row>
    <row r="177" spans="1:9">
      <c r="A177" s="462"/>
      <c r="B177" s="933"/>
      <c r="C177" s="197" t="s">
        <v>555</v>
      </c>
      <c r="D177" s="165"/>
      <c r="E177" s="165"/>
      <c r="F177" s="933"/>
      <c r="G177" s="933"/>
      <c r="H177" s="933"/>
      <c r="I177" s="209"/>
    </row>
    <row r="178" spans="1:9">
      <c r="A178" s="462"/>
      <c r="B178" s="933"/>
      <c r="C178" s="197" t="s">
        <v>556</v>
      </c>
      <c r="D178" s="165"/>
      <c r="E178" s="165"/>
      <c r="F178" s="933"/>
      <c r="G178" s="933"/>
      <c r="H178" s="933"/>
      <c r="I178" s="209"/>
    </row>
    <row r="179" spans="1:9" ht="63.75" customHeight="1">
      <c r="A179" s="462"/>
      <c r="B179" s="933"/>
      <c r="C179" s="197" t="s">
        <v>557</v>
      </c>
      <c r="D179" s="165"/>
      <c r="E179" s="165"/>
      <c r="F179" s="933"/>
      <c r="G179" s="933"/>
      <c r="H179" s="933"/>
      <c r="I179" s="209"/>
    </row>
    <row r="180" spans="1:9">
      <c r="A180" s="462" t="s">
        <v>569</v>
      </c>
      <c r="B180" s="933" t="s">
        <v>768</v>
      </c>
      <c r="C180" s="197" t="s">
        <v>554</v>
      </c>
      <c r="D180" s="165"/>
      <c r="E180" s="165"/>
      <c r="F180" s="933" t="s">
        <v>769</v>
      </c>
      <c r="G180" s="933" t="s">
        <v>770</v>
      </c>
      <c r="H180" s="933"/>
      <c r="I180" s="209"/>
    </row>
    <row r="181" spans="1:9">
      <c r="A181" s="462"/>
      <c r="B181" s="933"/>
      <c r="C181" s="197" t="s">
        <v>555</v>
      </c>
      <c r="D181" s="165"/>
      <c r="E181" s="165"/>
      <c r="F181" s="933"/>
      <c r="G181" s="933"/>
      <c r="H181" s="933"/>
      <c r="I181" s="209"/>
    </row>
    <row r="182" spans="1:9">
      <c r="A182" s="462"/>
      <c r="B182" s="933"/>
      <c r="C182" s="197" t="s">
        <v>556</v>
      </c>
      <c r="D182" s="165"/>
      <c r="E182" s="165"/>
      <c r="F182" s="933"/>
      <c r="G182" s="933"/>
      <c r="H182" s="933"/>
      <c r="I182" s="209"/>
    </row>
    <row r="183" spans="1:9" ht="54.75" customHeight="1">
      <c r="A183" s="462"/>
      <c r="B183" s="933"/>
      <c r="C183" s="197" t="s">
        <v>557</v>
      </c>
      <c r="D183" s="165"/>
      <c r="E183" s="165"/>
      <c r="F183" s="933"/>
      <c r="G183" s="933"/>
      <c r="H183" s="933"/>
      <c r="I183" s="209"/>
    </row>
    <row r="184" spans="1:9">
      <c r="A184" s="462" t="s">
        <v>1006</v>
      </c>
      <c r="B184" s="933" t="s">
        <v>771</v>
      </c>
      <c r="C184" s="197" t="s">
        <v>554</v>
      </c>
      <c r="D184" s="165"/>
      <c r="E184" s="165"/>
      <c r="F184" s="933" t="s">
        <v>772</v>
      </c>
      <c r="G184" s="933" t="s">
        <v>773</v>
      </c>
      <c r="H184" s="933"/>
      <c r="I184" s="209"/>
    </row>
    <row r="185" spans="1:9">
      <c r="A185" s="462"/>
      <c r="B185" s="933"/>
      <c r="C185" s="197" t="s">
        <v>555</v>
      </c>
      <c r="D185" s="165"/>
      <c r="E185" s="165"/>
      <c r="F185" s="933"/>
      <c r="G185" s="933"/>
      <c r="H185" s="933"/>
      <c r="I185" s="209"/>
    </row>
    <row r="186" spans="1:9">
      <c r="A186" s="462"/>
      <c r="B186" s="933"/>
      <c r="C186" s="197" t="s">
        <v>556</v>
      </c>
      <c r="D186" s="165"/>
      <c r="E186" s="165"/>
      <c r="F186" s="933"/>
      <c r="G186" s="933"/>
      <c r="H186" s="933"/>
      <c r="I186" s="209"/>
    </row>
    <row r="187" spans="1:9" ht="27.75" customHeight="1">
      <c r="A187" s="462"/>
      <c r="B187" s="933"/>
      <c r="C187" s="197" t="s">
        <v>557</v>
      </c>
      <c r="D187" s="165"/>
      <c r="E187" s="165"/>
      <c r="F187" s="933"/>
      <c r="G187" s="933"/>
      <c r="H187" s="933"/>
      <c r="I187" s="209"/>
    </row>
    <row r="188" spans="1:9">
      <c r="A188" s="462" t="s">
        <v>1008</v>
      </c>
      <c r="B188" s="933" t="s">
        <v>774</v>
      </c>
      <c r="C188" s="197" t="s">
        <v>554</v>
      </c>
      <c r="D188" s="165">
        <v>954</v>
      </c>
      <c r="E188" s="165">
        <v>954</v>
      </c>
      <c r="F188" s="518" t="s">
        <v>775</v>
      </c>
      <c r="G188" s="518" t="s">
        <v>776</v>
      </c>
      <c r="H188" s="933"/>
      <c r="I188" s="209">
        <f>E188/D188</f>
        <v>1</v>
      </c>
    </row>
    <row r="189" spans="1:9">
      <c r="A189" s="462"/>
      <c r="B189" s="933"/>
      <c r="C189" s="197" t="s">
        <v>555</v>
      </c>
      <c r="D189" s="165"/>
      <c r="E189" s="165"/>
      <c r="F189" s="518"/>
      <c r="G189" s="518"/>
      <c r="H189" s="933"/>
      <c r="I189" s="209"/>
    </row>
    <row r="190" spans="1:9">
      <c r="A190" s="462"/>
      <c r="B190" s="933"/>
      <c r="C190" s="197" t="s">
        <v>556</v>
      </c>
      <c r="D190" s="165"/>
      <c r="E190" s="165"/>
      <c r="F190" s="518"/>
      <c r="G190" s="518"/>
      <c r="H190" s="933"/>
      <c r="I190" s="209"/>
    </row>
    <row r="191" spans="1:9" ht="32.25" customHeight="1">
      <c r="A191" s="462"/>
      <c r="B191" s="933"/>
      <c r="C191" s="197" t="s">
        <v>557</v>
      </c>
      <c r="D191" s="165">
        <f>SUM(D188:D190)</f>
        <v>954</v>
      </c>
      <c r="E191" s="165">
        <f>SUM(E188:E190)</f>
        <v>954</v>
      </c>
      <c r="F191" s="518"/>
      <c r="G191" s="518"/>
      <c r="H191" s="933"/>
      <c r="I191" s="209">
        <f>E191/D191</f>
        <v>1</v>
      </c>
    </row>
    <row r="192" spans="1:9">
      <c r="A192" s="462" t="s">
        <v>1010</v>
      </c>
      <c r="B192" s="933" t="s">
        <v>777</v>
      </c>
      <c r="C192" s="197" t="s">
        <v>554</v>
      </c>
      <c r="D192" s="165">
        <v>845</v>
      </c>
      <c r="E192" s="165">
        <v>845</v>
      </c>
      <c r="F192" s="933" t="s">
        <v>778</v>
      </c>
      <c r="G192" s="933" t="s">
        <v>779</v>
      </c>
      <c r="H192" s="933"/>
      <c r="I192" s="209">
        <f>E192/D192</f>
        <v>1</v>
      </c>
    </row>
    <row r="193" spans="1:9">
      <c r="A193" s="462"/>
      <c r="B193" s="933"/>
      <c r="C193" s="197" t="s">
        <v>555</v>
      </c>
      <c r="D193" s="165"/>
      <c r="E193" s="165"/>
      <c r="F193" s="933"/>
      <c r="G193" s="933"/>
      <c r="H193" s="933"/>
      <c r="I193" s="209"/>
    </row>
    <row r="194" spans="1:9">
      <c r="A194" s="462"/>
      <c r="B194" s="933"/>
      <c r="C194" s="197" t="s">
        <v>556</v>
      </c>
      <c r="D194" s="165"/>
      <c r="E194" s="165"/>
      <c r="F194" s="933"/>
      <c r="G194" s="933"/>
      <c r="H194" s="933"/>
      <c r="I194" s="209"/>
    </row>
    <row r="195" spans="1:9" ht="111" customHeight="1">
      <c r="A195" s="462"/>
      <c r="B195" s="933"/>
      <c r="C195" s="197" t="s">
        <v>557</v>
      </c>
      <c r="D195" s="165">
        <f>SUM(D192:D194)</f>
        <v>845</v>
      </c>
      <c r="E195" s="165">
        <f>SUM(E192:E194)</f>
        <v>845</v>
      </c>
      <c r="F195" s="933"/>
      <c r="G195" s="933"/>
      <c r="H195" s="933"/>
      <c r="I195" s="209">
        <f>E195/D195</f>
        <v>1</v>
      </c>
    </row>
    <row r="196" spans="1:9">
      <c r="A196" s="462" t="s">
        <v>1013</v>
      </c>
      <c r="B196" s="933" t="s">
        <v>1511</v>
      </c>
      <c r="C196" s="197" t="s">
        <v>554</v>
      </c>
      <c r="D196" s="165">
        <v>396</v>
      </c>
      <c r="E196" s="165">
        <v>396</v>
      </c>
      <c r="F196" s="933" t="s">
        <v>780</v>
      </c>
      <c r="G196" s="933" t="s">
        <v>781</v>
      </c>
      <c r="H196" s="933"/>
      <c r="I196" s="209">
        <f t="shared" ref="I196:I204" si="9">E196/D196</f>
        <v>1</v>
      </c>
    </row>
    <row r="197" spans="1:9">
      <c r="A197" s="462"/>
      <c r="B197" s="933"/>
      <c r="C197" s="197" t="s">
        <v>555</v>
      </c>
      <c r="D197" s="165"/>
      <c r="E197" s="165"/>
      <c r="F197" s="933"/>
      <c r="G197" s="933"/>
      <c r="H197" s="933"/>
      <c r="I197" s="209"/>
    </row>
    <row r="198" spans="1:9">
      <c r="A198" s="462"/>
      <c r="B198" s="933"/>
      <c r="C198" s="197" t="s">
        <v>556</v>
      </c>
      <c r="D198" s="165"/>
      <c r="E198" s="165"/>
      <c r="F198" s="933"/>
      <c r="G198" s="933"/>
      <c r="H198" s="933"/>
      <c r="I198" s="209"/>
    </row>
    <row r="199" spans="1:9" ht="78" customHeight="1">
      <c r="A199" s="462"/>
      <c r="B199" s="933"/>
      <c r="C199" s="197" t="s">
        <v>557</v>
      </c>
      <c r="D199" s="165">
        <f>SUM(D196:D198)</f>
        <v>396</v>
      </c>
      <c r="E199" s="165">
        <f>SUM(E196:E198)</f>
        <v>396</v>
      </c>
      <c r="F199" s="933"/>
      <c r="G199" s="933"/>
      <c r="H199" s="933"/>
      <c r="I199" s="209">
        <f t="shared" si="9"/>
        <v>1</v>
      </c>
    </row>
    <row r="200" spans="1:9">
      <c r="A200" s="933" t="s">
        <v>713</v>
      </c>
      <c r="B200" s="933"/>
      <c r="C200" s="197" t="s">
        <v>554</v>
      </c>
      <c r="D200" s="165">
        <f>D176+D180+D184+D188+D192+D196</f>
        <v>2195</v>
      </c>
      <c r="E200" s="165">
        <f>E176+E180+E184+E188+E192+E196</f>
        <v>2195</v>
      </c>
      <c r="F200" s="933"/>
      <c r="G200" s="933"/>
      <c r="H200" s="933"/>
      <c r="I200" s="209">
        <f t="shared" si="9"/>
        <v>1</v>
      </c>
    </row>
    <row r="201" spans="1:9">
      <c r="A201" s="933"/>
      <c r="B201" s="933"/>
      <c r="C201" s="197" t="s">
        <v>555</v>
      </c>
      <c r="D201" s="165"/>
      <c r="E201" s="165"/>
      <c r="F201" s="933"/>
      <c r="G201" s="933"/>
      <c r="H201" s="933"/>
      <c r="I201" s="209"/>
    </row>
    <row r="202" spans="1:9">
      <c r="A202" s="933"/>
      <c r="B202" s="933"/>
      <c r="C202" s="197" t="s">
        <v>556</v>
      </c>
      <c r="D202" s="165"/>
      <c r="E202" s="165"/>
      <c r="F202" s="933"/>
      <c r="G202" s="933"/>
      <c r="H202" s="933"/>
      <c r="I202" s="209"/>
    </row>
    <row r="203" spans="1:9">
      <c r="A203" s="933"/>
      <c r="B203" s="933"/>
      <c r="C203" s="197" t="s">
        <v>557</v>
      </c>
      <c r="D203" s="165">
        <f>SUM(D200:D202)</f>
        <v>2195</v>
      </c>
      <c r="E203" s="165">
        <f>SUM(E200:E202)</f>
        <v>2195</v>
      </c>
      <c r="F203" s="933"/>
      <c r="G203" s="933"/>
      <c r="H203" s="933"/>
      <c r="I203" s="209">
        <f t="shared" si="9"/>
        <v>1</v>
      </c>
    </row>
    <row r="204" spans="1:9">
      <c r="A204" s="936" t="s">
        <v>782</v>
      </c>
      <c r="B204" s="936"/>
      <c r="C204" s="177" t="s">
        <v>554</v>
      </c>
      <c r="D204" s="210">
        <f>D171+D200</f>
        <v>2775</v>
      </c>
      <c r="E204" s="210">
        <f>E171+E200</f>
        <v>2770.2</v>
      </c>
      <c r="F204" s="936"/>
      <c r="G204" s="936"/>
      <c r="H204" s="936"/>
      <c r="I204" s="211">
        <f t="shared" si="9"/>
        <v>0.99827027027027015</v>
      </c>
    </row>
    <row r="205" spans="1:9">
      <c r="A205" s="936"/>
      <c r="B205" s="936"/>
      <c r="C205" s="177" t="s">
        <v>555</v>
      </c>
      <c r="D205" s="210"/>
      <c r="E205" s="210"/>
      <c r="F205" s="936"/>
      <c r="G205" s="936"/>
      <c r="H205" s="936"/>
      <c r="I205" s="211"/>
    </row>
    <row r="206" spans="1:9">
      <c r="A206" s="936"/>
      <c r="B206" s="936"/>
      <c r="C206" s="177" t="s">
        <v>556</v>
      </c>
      <c r="D206" s="210"/>
      <c r="E206" s="210"/>
      <c r="F206" s="936"/>
      <c r="G206" s="936"/>
      <c r="H206" s="936"/>
      <c r="I206" s="211"/>
    </row>
    <row r="207" spans="1:9">
      <c r="A207" s="936"/>
      <c r="B207" s="936"/>
      <c r="C207" s="177" t="s">
        <v>557</v>
      </c>
      <c r="D207" s="210">
        <f>SUM(D204:D206)</f>
        <v>2775</v>
      </c>
      <c r="E207" s="210">
        <f>SUM(E204:E206)</f>
        <v>2770.2</v>
      </c>
      <c r="F207" s="936"/>
      <c r="G207" s="936"/>
      <c r="H207" s="936"/>
      <c r="I207" s="211">
        <f>E207/D207</f>
        <v>0.99827027027027015</v>
      </c>
    </row>
    <row r="208" spans="1:9">
      <c r="A208" s="470" t="s">
        <v>783</v>
      </c>
      <c r="B208" s="470"/>
      <c r="C208" s="470"/>
      <c r="D208" s="470"/>
      <c r="E208" s="470"/>
      <c r="F208" s="470"/>
      <c r="G208" s="470"/>
      <c r="H208" s="470"/>
      <c r="I208" s="470"/>
    </row>
    <row r="209" spans="1:17">
      <c r="A209" s="806" t="s">
        <v>784</v>
      </c>
      <c r="B209" s="806"/>
      <c r="C209" s="806"/>
      <c r="D209" s="806"/>
      <c r="E209" s="806"/>
      <c r="F209" s="806"/>
      <c r="G209" s="806"/>
      <c r="H209" s="806"/>
      <c r="I209" s="806"/>
    </row>
    <row r="210" spans="1:17">
      <c r="A210" s="462" t="s">
        <v>553</v>
      </c>
      <c r="B210" s="933" t="s">
        <v>785</v>
      </c>
      <c r="C210" s="197" t="s">
        <v>554</v>
      </c>
      <c r="D210" s="165">
        <v>20352.900000000001</v>
      </c>
      <c r="E210" s="165">
        <v>20292.2</v>
      </c>
      <c r="F210" s="933" t="s">
        <v>1116</v>
      </c>
      <c r="G210" s="933" t="s">
        <v>1117</v>
      </c>
      <c r="H210" s="933"/>
      <c r="I210" s="209">
        <f>E210/D210</f>
        <v>0.99701762402409477</v>
      </c>
    </row>
    <row r="211" spans="1:17">
      <c r="A211" s="462"/>
      <c r="B211" s="933"/>
      <c r="C211" s="197" t="s">
        <v>555</v>
      </c>
      <c r="D211" s="165">
        <v>2231888.5</v>
      </c>
      <c r="E211" s="165">
        <v>2231888.5</v>
      </c>
      <c r="F211" s="933"/>
      <c r="G211" s="933"/>
      <c r="H211" s="933"/>
      <c r="I211" s="209">
        <f t="shared" ref="I211:I257" si="10">E211/D211</f>
        <v>1</v>
      </c>
    </row>
    <row r="212" spans="1:17">
      <c r="A212" s="462"/>
      <c r="B212" s="933"/>
      <c r="C212" s="197" t="s">
        <v>556</v>
      </c>
      <c r="D212" s="165">
        <v>70503.3</v>
      </c>
      <c r="E212" s="165">
        <v>70503.3</v>
      </c>
      <c r="F212" s="933"/>
      <c r="G212" s="933"/>
      <c r="H212" s="933"/>
      <c r="I212" s="209">
        <f t="shared" si="10"/>
        <v>1</v>
      </c>
    </row>
    <row r="213" spans="1:17" ht="106.5" customHeight="1">
      <c r="A213" s="462"/>
      <c r="B213" s="933"/>
      <c r="C213" s="197" t="s">
        <v>557</v>
      </c>
      <c r="D213" s="165">
        <f>SUM(D210:D212)</f>
        <v>2322744.6999999997</v>
      </c>
      <c r="E213" s="165">
        <f>SUM(E210:E212)</f>
        <v>2322684</v>
      </c>
      <c r="F213" s="933"/>
      <c r="G213" s="933"/>
      <c r="H213" s="933"/>
      <c r="I213" s="209">
        <f t="shared" si="10"/>
        <v>0.99997386712366632</v>
      </c>
    </row>
    <row r="214" spans="1:17">
      <c r="A214" s="462" t="s">
        <v>558</v>
      </c>
      <c r="B214" s="933" t="s">
        <v>2164</v>
      </c>
      <c r="C214" s="197" t="s">
        <v>554</v>
      </c>
      <c r="D214" s="165"/>
      <c r="E214" s="165"/>
      <c r="F214" s="933" t="s">
        <v>2165</v>
      </c>
      <c r="G214" s="933" t="s">
        <v>1118</v>
      </c>
      <c r="H214" s="933"/>
      <c r="I214" s="209"/>
    </row>
    <row r="215" spans="1:17">
      <c r="A215" s="462"/>
      <c r="B215" s="933"/>
      <c r="C215" s="197" t="s">
        <v>555</v>
      </c>
      <c r="D215" s="165">
        <v>10122</v>
      </c>
      <c r="E215" s="165">
        <v>10122</v>
      </c>
      <c r="F215" s="933"/>
      <c r="G215" s="933"/>
      <c r="H215" s="933"/>
      <c r="I215" s="209">
        <f t="shared" si="10"/>
        <v>1</v>
      </c>
    </row>
    <row r="216" spans="1:17">
      <c r="A216" s="462"/>
      <c r="B216" s="933"/>
      <c r="C216" s="197" t="s">
        <v>556</v>
      </c>
      <c r="D216" s="165"/>
      <c r="E216" s="165"/>
      <c r="F216" s="933"/>
      <c r="G216" s="933"/>
      <c r="H216" s="933"/>
      <c r="I216" s="209"/>
    </row>
    <row r="217" spans="1:17" ht="80.25" customHeight="1">
      <c r="A217" s="462"/>
      <c r="B217" s="933"/>
      <c r="C217" s="197" t="s">
        <v>557</v>
      </c>
      <c r="D217" s="165">
        <f>SUM(D215:D216)</f>
        <v>10122</v>
      </c>
      <c r="E217" s="165">
        <f>SUM(E215:E216)</f>
        <v>10122</v>
      </c>
      <c r="F217" s="933"/>
      <c r="G217" s="933"/>
      <c r="H217" s="933"/>
      <c r="I217" s="209">
        <f t="shared" si="10"/>
        <v>1</v>
      </c>
    </row>
    <row r="218" spans="1:17">
      <c r="A218" s="462" t="s">
        <v>559</v>
      </c>
      <c r="B218" s="933" t="s">
        <v>1119</v>
      </c>
      <c r="C218" s="197" t="s">
        <v>554</v>
      </c>
      <c r="D218" s="165">
        <v>290572.09999999998</v>
      </c>
      <c r="E218" s="165">
        <v>290470.5</v>
      </c>
      <c r="F218" s="933" t="s">
        <v>1120</v>
      </c>
      <c r="G218" s="933" t="s">
        <v>1121</v>
      </c>
      <c r="H218" s="933"/>
      <c r="I218" s="209">
        <f t="shared" si="10"/>
        <v>0.99965034495741345</v>
      </c>
    </row>
    <row r="219" spans="1:17">
      <c r="A219" s="462"/>
      <c r="B219" s="933"/>
      <c r="C219" s="197" t="s">
        <v>555</v>
      </c>
      <c r="D219" s="165">
        <v>135.80000000000001</v>
      </c>
      <c r="E219" s="165">
        <v>135.80000000000001</v>
      </c>
      <c r="F219" s="933"/>
      <c r="G219" s="933"/>
      <c r="H219" s="933"/>
      <c r="I219" s="209">
        <f t="shared" si="10"/>
        <v>1</v>
      </c>
    </row>
    <row r="220" spans="1:17">
      <c r="A220" s="462"/>
      <c r="B220" s="933"/>
      <c r="C220" s="197" t="s">
        <v>556</v>
      </c>
      <c r="D220" s="165"/>
      <c r="E220" s="165"/>
      <c r="F220" s="933"/>
      <c r="G220" s="933"/>
      <c r="H220" s="933"/>
      <c r="I220" s="209"/>
    </row>
    <row r="221" spans="1:17" ht="65.25" customHeight="1">
      <c r="A221" s="462"/>
      <c r="B221" s="933"/>
      <c r="C221" s="197" t="s">
        <v>557</v>
      </c>
      <c r="D221" s="165">
        <f>SUM(D218:D220)</f>
        <v>290707.89999999997</v>
      </c>
      <c r="E221" s="165">
        <f>SUM(E218:E220)</f>
        <v>290606.3</v>
      </c>
      <c r="F221" s="933"/>
      <c r="G221" s="933"/>
      <c r="H221" s="933"/>
      <c r="I221" s="209">
        <f t="shared" si="10"/>
        <v>0.99965050829372037</v>
      </c>
      <c r="Q221" s="204" t="s">
        <v>734</v>
      </c>
    </row>
    <row r="222" spans="1:17">
      <c r="A222" s="462" t="s">
        <v>561</v>
      </c>
      <c r="B222" s="933" t="s">
        <v>1122</v>
      </c>
      <c r="C222" s="197" t="s">
        <v>554</v>
      </c>
      <c r="D222" s="165">
        <v>22925.1</v>
      </c>
      <c r="E222" s="165">
        <v>22923.3</v>
      </c>
      <c r="F222" s="933" t="s">
        <v>1872</v>
      </c>
      <c r="G222" s="933" t="s">
        <v>1123</v>
      </c>
      <c r="H222" s="933"/>
      <c r="I222" s="209">
        <f t="shared" si="10"/>
        <v>0.99992148343954879</v>
      </c>
    </row>
    <row r="223" spans="1:17">
      <c r="A223" s="462"/>
      <c r="B223" s="933"/>
      <c r="C223" s="197" t="s">
        <v>555</v>
      </c>
      <c r="D223" s="165">
        <v>678</v>
      </c>
      <c r="E223" s="165">
        <v>678</v>
      </c>
      <c r="F223" s="933"/>
      <c r="G223" s="933"/>
      <c r="H223" s="933"/>
      <c r="I223" s="209">
        <f t="shared" si="10"/>
        <v>1</v>
      </c>
    </row>
    <row r="224" spans="1:17">
      <c r="A224" s="462"/>
      <c r="B224" s="933"/>
      <c r="C224" s="197" t="s">
        <v>556</v>
      </c>
      <c r="D224" s="165"/>
      <c r="E224" s="165"/>
      <c r="F224" s="933"/>
      <c r="G224" s="933"/>
      <c r="H224" s="933"/>
      <c r="I224" s="209"/>
    </row>
    <row r="225" spans="1:9" ht="18" customHeight="1">
      <c r="A225" s="462"/>
      <c r="B225" s="933"/>
      <c r="C225" s="197" t="s">
        <v>557</v>
      </c>
      <c r="D225" s="165">
        <f>SUM(D222:D224)</f>
        <v>23603.1</v>
      </c>
      <c r="E225" s="165">
        <f>SUM(E222:E224)</f>
        <v>23601.3</v>
      </c>
      <c r="F225" s="933"/>
      <c r="G225" s="933"/>
      <c r="H225" s="933"/>
      <c r="I225" s="209">
        <f t="shared" si="10"/>
        <v>0.99992373883091634</v>
      </c>
    </row>
    <row r="226" spans="1:9">
      <c r="A226" s="462" t="s">
        <v>1069</v>
      </c>
      <c r="B226" s="933" t="s">
        <v>1124</v>
      </c>
      <c r="C226" s="197" t="s">
        <v>554</v>
      </c>
      <c r="D226" s="165"/>
      <c r="E226" s="165"/>
      <c r="F226" s="933" t="s">
        <v>1125</v>
      </c>
      <c r="G226" s="933" t="s">
        <v>1126</v>
      </c>
      <c r="H226" s="933"/>
      <c r="I226" s="209"/>
    </row>
    <row r="227" spans="1:9">
      <c r="A227" s="462"/>
      <c r="B227" s="933"/>
      <c r="C227" s="197" t="s">
        <v>555</v>
      </c>
      <c r="D227" s="165">
        <v>19457.400000000001</v>
      </c>
      <c r="E227" s="165">
        <v>19445.400000000001</v>
      </c>
      <c r="F227" s="933"/>
      <c r="G227" s="933"/>
      <c r="H227" s="933"/>
      <c r="I227" s="209">
        <f t="shared" si="10"/>
        <v>0.99938326806253663</v>
      </c>
    </row>
    <row r="228" spans="1:9">
      <c r="A228" s="462"/>
      <c r="B228" s="933"/>
      <c r="C228" s="197" t="s">
        <v>556</v>
      </c>
      <c r="D228" s="165"/>
      <c r="E228" s="165"/>
      <c r="F228" s="933"/>
      <c r="G228" s="933"/>
      <c r="H228" s="933"/>
      <c r="I228" s="209"/>
    </row>
    <row r="229" spans="1:9" ht="67.5" customHeight="1">
      <c r="A229" s="462"/>
      <c r="B229" s="933"/>
      <c r="C229" s="197" t="s">
        <v>557</v>
      </c>
      <c r="D229" s="165">
        <f>SUM(D227:D228)</f>
        <v>19457.400000000001</v>
      </c>
      <c r="E229" s="165">
        <f>SUM(E227:E228)</f>
        <v>19445.400000000001</v>
      </c>
      <c r="F229" s="933"/>
      <c r="G229" s="933"/>
      <c r="H229" s="933"/>
      <c r="I229" s="209">
        <f t="shared" si="10"/>
        <v>0.99938326806253663</v>
      </c>
    </row>
    <row r="230" spans="1:9">
      <c r="A230" s="462" t="s">
        <v>1073</v>
      </c>
      <c r="B230" s="933" t="s">
        <v>2166</v>
      </c>
      <c r="C230" s="197" t="s">
        <v>554</v>
      </c>
      <c r="D230" s="165">
        <v>294780</v>
      </c>
      <c r="E230" s="165">
        <v>292913</v>
      </c>
      <c r="F230" s="933" t="s">
        <v>1127</v>
      </c>
      <c r="G230" s="933" t="s">
        <v>1128</v>
      </c>
      <c r="H230" s="933"/>
      <c r="I230" s="209">
        <f t="shared" si="10"/>
        <v>0.99366646312504237</v>
      </c>
    </row>
    <row r="231" spans="1:9">
      <c r="A231" s="462"/>
      <c r="B231" s="933"/>
      <c r="C231" s="197" t="s">
        <v>555</v>
      </c>
      <c r="D231" s="165"/>
      <c r="E231" s="165"/>
      <c r="F231" s="933"/>
      <c r="G231" s="933"/>
      <c r="H231" s="933"/>
      <c r="I231" s="209"/>
    </row>
    <row r="232" spans="1:9">
      <c r="A232" s="462"/>
      <c r="B232" s="933"/>
      <c r="C232" s="197" t="s">
        <v>556</v>
      </c>
      <c r="D232" s="165"/>
      <c r="E232" s="165"/>
      <c r="F232" s="933"/>
      <c r="G232" s="933"/>
      <c r="H232" s="933"/>
      <c r="I232" s="209"/>
    </row>
    <row r="233" spans="1:9" ht="78" customHeight="1">
      <c r="A233" s="462"/>
      <c r="B233" s="933"/>
      <c r="C233" s="197" t="s">
        <v>557</v>
      </c>
      <c r="D233" s="165">
        <f>SUM(D230:D232)</f>
        <v>294780</v>
      </c>
      <c r="E233" s="165">
        <f>SUM(E230:E232)</f>
        <v>292913</v>
      </c>
      <c r="F233" s="933"/>
      <c r="G233" s="933"/>
      <c r="H233" s="933"/>
      <c r="I233" s="209">
        <f t="shared" si="10"/>
        <v>0.99366646312504237</v>
      </c>
    </row>
    <row r="234" spans="1:9">
      <c r="A234" s="462" t="s">
        <v>1077</v>
      </c>
      <c r="B234" s="933" t="s">
        <v>1129</v>
      </c>
      <c r="C234" s="197" t="s">
        <v>554</v>
      </c>
      <c r="D234" s="165">
        <v>181.7</v>
      </c>
      <c r="E234" s="165">
        <v>147.30000000000001</v>
      </c>
      <c r="F234" s="933" t="s">
        <v>1130</v>
      </c>
      <c r="G234" s="933" t="s">
        <v>1131</v>
      </c>
      <c r="H234" s="933"/>
      <c r="I234" s="209">
        <f t="shared" si="10"/>
        <v>0.81067694001100732</v>
      </c>
    </row>
    <row r="235" spans="1:9">
      <c r="A235" s="462"/>
      <c r="B235" s="933"/>
      <c r="C235" s="197" t="s">
        <v>555</v>
      </c>
      <c r="D235" s="165">
        <v>65819.100000000006</v>
      </c>
      <c r="E235" s="165">
        <v>64119.7</v>
      </c>
      <c r="F235" s="933"/>
      <c r="G235" s="933"/>
      <c r="H235" s="933"/>
      <c r="I235" s="209">
        <f t="shared" si="10"/>
        <v>0.97418074692604417</v>
      </c>
    </row>
    <row r="236" spans="1:9">
      <c r="A236" s="462"/>
      <c r="B236" s="933"/>
      <c r="C236" s="197" t="s">
        <v>556</v>
      </c>
      <c r="D236" s="165">
        <v>64746.3</v>
      </c>
      <c r="E236" s="165">
        <v>64746.3</v>
      </c>
      <c r="F236" s="933"/>
      <c r="G236" s="933"/>
      <c r="H236" s="933"/>
      <c r="I236" s="209">
        <f t="shared" si="10"/>
        <v>1</v>
      </c>
    </row>
    <row r="237" spans="1:9" ht="143.25" customHeight="1">
      <c r="A237" s="462"/>
      <c r="B237" s="933"/>
      <c r="C237" s="197" t="s">
        <v>557</v>
      </c>
      <c r="D237" s="165">
        <f>SUM(D234:D236)</f>
        <v>130747.1</v>
      </c>
      <c r="E237" s="165">
        <f>SUM(E234:E236)</f>
        <v>129013.3</v>
      </c>
      <c r="F237" s="933"/>
      <c r="G237" s="933"/>
      <c r="H237" s="933"/>
      <c r="I237" s="209">
        <f t="shared" si="10"/>
        <v>0.98673928523080046</v>
      </c>
    </row>
    <row r="238" spans="1:9">
      <c r="A238" s="462" t="s">
        <v>1080</v>
      </c>
      <c r="B238" s="933" t="s">
        <v>1132</v>
      </c>
      <c r="C238" s="197" t="s">
        <v>554</v>
      </c>
      <c r="D238" s="165"/>
      <c r="E238" s="165"/>
      <c r="F238" s="933"/>
      <c r="G238" s="933" t="s">
        <v>1133</v>
      </c>
      <c r="H238" s="933"/>
      <c r="I238" s="209"/>
    </row>
    <row r="239" spans="1:9">
      <c r="A239" s="462"/>
      <c r="B239" s="933"/>
      <c r="C239" s="197" t="s">
        <v>555</v>
      </c>
      <c r="D239" s="165">
        <v>2095</v>
      </c>
      <c r="E239" s="165">
        <v>1682.5</v>
      </c>
      <c r="F239" s="933"/>
      <c r="G239" s="933"/>
      <c r="H239" s="933"/>
      <c r="I239" s="209">
        <f t="shared" si="10"/>
        <v>0.80310262529832932</v>
      </c>
    </row>
    <row r="240" spans="1:9">
      <c r="A240" s="462"/>
      <c r="B240" s="933"/>
      <c r="C240" s="197" t="s">
        <v>556</v>
      </c>
      <c r="D240" s="165"/>
      <c r="E240" s="165"/>
      <c r="F240" s="933"/>
      <c r="G240" s="933"/>
      <c r="H240" s="933"/>
      <c r="I240" s="209"/>
    </row>
    <row r="241" spans="1:9" ht="40.5" customHeight="1">
      <c r="A241" s="462"/>
      <c r="B241" s="933"/>
      <c r="C241" s="197" t="s">
        <v>557</v>
      </c>
      <c r="D241" s="165">
        <f>SUM(D239:D240)</f>
        <v>2095</v>
      </c>
      <c r="E241" s="165">
        <f>SUM(E239:E240)</f>
        <v>1682.5</v>
      </c>
      <c r="F241" s="933"/>
      <c r="G241" s="933"/>
      <c r="H241" s="933"/>
      <c r="I241" s="209">
        <f t="shared" si="10"/>
        <v>0.80310262529832932</v>
      </c>
    </row>
    <row r="242" spans="1:9">
      <c r="A242" s="462" t="s">
        <v>1556</v>
      </c>
      <c r="B242" s="933" t="s">
        <v>1134</v>
      </c>
      <c r="C242" s="197" t="s">
        <v>554</v>
      </c>
      <c r="D242" s="165">
        <v>49092.7</v>
      </c>
      <c r="E242" s="165">
        <v>49092.7</v>
      </c>
      <c r="F242" s="933" t="s">
        <v>1135</v>
      </c>
      <c r="G242" s="933" t="s">
        <v>1136</v>
      </c>
      <c r="H242" s="933"/>
      <c r="I242" s="209">
        <f t="shared" si="10"/>
        <v>1</v>
      </c>
    </row>
    <row r="243" spans="1:9">
      <c r="A243" s="462"/>
      <c r="B243" s="933"/>
      <c r="C243" s="197" t="s">
        <v>555</v>
      </c>
      <c r="D243" s="165">
        <v>12553.8</v>
      </c>
      <c r="E243" s="165">
        <v>12553.8</v>
      </c>
      <c r="F243" s="933"/>
      <c r="G243" s="933"/>
      <c r="H243" s="933"/>
      <c r="I243" s="209">
        <f t="shared" si="10"/>
        <v>1</v>
      </c>
    </row>
    <row r="244" spans="1:9">
      <c r="A244" s="462"/>
      <c r="B244" s="933"/>
      <c r="C244" s="197" t="s">
        <v>556</v>
      </c>
      <c r="D244" s="165"/>
      <c r="E244" s="165"/>
      <c r="F244" s="933"/>
      <c r="G244" s="933"/>
      <c r="H244" s="933"/>
      <c r="I244" s="209"/>
    </row>
    <row r="245" spans="1:9" ht="104.25" customHeight="1">
      <c r="A245" s="462"/>
      <c r="B245" s="933"/>
      <c r="C245" s="197" t="s">
        <v>557</v>
      </c>
      <c r="D245" s="165">
        <f>SUM(D242:D244)</f>
        <v>61646.5</v>
      </c>
      <c r="E245" s="165">
        <f>SUM(E242:E244)</f>
        <v>61646.5</v>
      </c>
      <c r="F245" s="933"/>
      <c r="G245" s="933"/>
      <c r="H245" s="933"/>
      <c r="I245" s="209">
        <f t="shared" si="10"/>
        <v>1</v>
      </c>
    </row>
    <row r="246" spans="1:9">
      <c r="A246" s="462" t="s">
        <v>1560</v>
      </c>
      <c r="B246" s="933" t="s">
        <v>1137</v>
      </c>
      <c r="C246" s="197" t="s">
        <v>554</v>
      </c>
      <c r="D246" s="165">
        <v>361.9</v>
      </c>
      <c r="E246" s="165">
        <v>360</v>
      </c>
      <c r="F246" s="933" t="s">
        <v>1873</v>
      </c>
      <c r="G246" s="518" t="s">
        <v>4</v>
      </c>
      <c r="H246" s="933"/>
      <c r="I246" s="209">
        <f t="shared" si="10"/>
        <v>0.99474993092014374</v>
      </c>
    </row>
    <row r="247" spans="1:9">
      <c r="A247" s="462"/>
      <c r="B247" s="933"/>
      <c r="C247" s="197" t="s">
        <v>555</v>
      </c>
      <c r="D247" s="165"/>
      <c r="E247" s="165"/>
      <c r="F247" s="933"/>
      <c r="G247" s="518"/>
      <c r="H247" s="933"/>
      <c r="I247" s="209"/>
    </row>
    <row r="248" spans="1:9">
      <c r="A248" s="462"/>
      <c r="B248" s="933"/>
      <c r="C248" s="197" t="s">
        <v>556</v>
      </c>
      <c r="D248" s="165"/>
      <c r="E248" s="165"/>
      <c r="F248" s="933"/>
      <c r="G248" s="518"/>
      <c r="H248" s="933"/>
      <c r="I248" s="209"/>
    </row>
    <row r="249" spans="1:9" ht="52.5" customHeight="1">
      <c r="A249" s="462"/>
      <c r="B249" s="933"/>
      <c r="C249" s="197" t="s">
        <v>557</v>
      </c>
      <c r="D249" s="165">
        <f>SUM(D246:D248)</f>
        <v>361.9</v>
      </c>
      <c r="E249" s="165">
        <f>SUM(E246:E248)</f>
        <v>360</v>
      </c>
      <c r="F249" s="933"/>
      <c r="G249" s="518"/>
      <c r="H249" s="933"/>
      <c r="I249" s="209">
        <f t="shared" si="10"/>
        <v>0.99474993092014374</v>
      </c>
    </row>
    <row r="250" spans="1:9">
      <c r="A250" s="462" t="s">
        <v>1563</v>
      </c>
      <c r="B250" s="933" t="s">
        <v>1138</v>
      </c>
      <c r="C250" s="197" t="s">
        <v>554</v>
      </c>
      <c r="D250" s="165">
        <v>600</v>
      </c>
      <c r="E250" s="165">
        <v>379.9</v>
      </c>
      <c r="F250" s="933" t="s">
        <v>2167</v>
      </c>
      <c r="G250" s="933" t="s">
        <v>1139</v>
      </c>
      <c r="H250" s="933"/>
      <c r="I250" s="209">
        <f>E250/D250</f>
        <v>0.63316666666666666</v>
      </c>
    </row>
    <row r="251" spans="1:9">
      <c r="A251" s="462"/>
      <c r="B251" s="933"/>
      <c r="C251" s="197" t="s">
        <v>555</v>
      </c>
      <c r="D251" s="165"/>
      <c r="E251" s="165"/>
      <c r="F251" s="933"/>
      <c r="G251" s="933"/>
      <c r="H251" s="933"/>
      <c r="I251" s="209"/>
    </row>
    <row r="252" spans="1:9">
      <c r="A252" s="462"/>
      <c r="B252" s="933"/>
      <c r="C252" s="197" t="s">
        <v>556</v>
      </c>
      <c r="D252" s="165"/>
      <c r="E252" s="165"/>
      <c r="F252" s="933"/>
      <c r="G252" s="933"/>
      <c r="H252" s="933"/>
      <c r="I252" s="209"/>
    </row>
    <row r="253" spans="1:9" ht="42.75" customHeight="1">
      <c r="A253" s="462"/>
      <c r="B253" s="933"/>
      <c r="C253" s="197" t="s">
        <v>557</v>
      </c>
      <c r="D253" s="165">
        <f>SUM(D250:D252)</f>
        <v>600</v>
      </c>
      <c r="E253" s="165">
        <f>SUM(E250:E252)</f>
        <v>379.9</v>
      </c>
      <c r="F253" s="933"/>
      <c r="G253" s="933"/>
      <c r="H253" s="933"/>
      <c r="I253" s="209">
        <f>E253/D253</f>
        <v>0.63316666666666666</v>
      </c>
    </row>
    <row r="254" spans="1:9">
      <c r="A254" s="933" t="s">
        <v>565</v>
      </c>
      <c r="B254" s="933"/>
      <c r="C254" s="197" t="s">
        <v>554</v>
      </c>
      <c r="D254" s="165">
        <f>D210+D214+D218+D222+D226+D230+D234+D238+D242+D246+D250</f>
        <v>678866.39999999991</v>
      </c>
      <c r="E254" s="165">
        <f>E210+E214+E218+E222+E226+E230+E234+E238+E242+E246+E250</f>
        <v>676578.9</v>
      </c>
      <c r="F254" s="806"/>
      <c r="G254" s="806"/>
      <c r="H254" s="806"/>
      <c r="I254" s="209">
        <f t="shared" si="10"/>
        <v>0.99663041211054215</v>
      </c>
    </row>
    <row r="255" spans="1:9">
      <c r="A255" s="933"/>
      <c r="B255" s="933"/>
      <c r="C255" s="197" t="s">
        <v>555</v>
      </c>
      <c r="D255" s="165">
        <f>D211+D215+D219+D223+D227+D231+D235+D239+D243+D247</f>
        <v>2342749.5999999996</v>
      </c>
      <c r="E255" s="165">
        <f>E211+E215+E219+E223+E227+E231+E235+E239+E243+E247</f>
        <v>2340625.6999999997</v>
      </c>
      <c r="F255" s="806"/>
      <c r="G255" s="806"/>
      <c r="H255" s="806"/>
      <c r="I255" s="209">
        <f t="shared" si="10"/>
        <v>0.99909341570264276</v>
      </c>
    </row>
    <row r="256" spans="1:9">
      <c r="A256" s="933"/>
      <c r="B256" s="933"/>
      <c r="C256" s="197" t="s">
        <v>556</v>
      </c>
      <c r="D256" s="165">
        <f>D212+D216+D220+D224+D228+D232+D236+D240+D244+D248</f>
        <v>135249.60000000001</v>
      </c>
      <c r="E256" s="165">
        <f>E212+E216+E220+E224+E228+E232+E236+E240+E244+E248</f>
        <v>135249.60000000001</v>
      </c>
      <c r="F256" s="806"/>
      <c r="G256" s="806"/>
      <c r="H256" s="806"/>
      <c r="I256" s="209">
        <f t="shared" si="10"/>
        <v>1</v>
      </c>
    </row>
    <row r="257" spans="1:9">
      <c r="A257" s="933"/>
      <c r="B257" s="933"/>
      <c r="C257" s="197" t="s">
        <v>557</v>
      </c>
      <c r="D257" s="165">
        <f>SUM(D254:D256)</f>
        <v>3156865.5999999996</v>
      </c>
      <c r="E257" s="165">
        <f>SUM(E254:E256)</f>
        <v>3152454.1999999997</v>
      </c>
      <c r="F257" s="806"/>
      <c r="G257" s="806"/>
      <c r="H257" s="806"/>
      <c r="I257" s="209">
        <f t="shared" si="10"/>
        <v>0.99860260126373457</v>
      </c>
    </row>
    <row r="258" spans="1:9">
      <c r="A258" s="933" t="s">
        <v>1140</v>
      </c>
      <c r="B258" s="933"/>
      <c r="C258" s="933"/>
      <c r="D258" s="933"/>
      <c r="E258" s="933"/>
      <c r="F258" s="933"/>
      <c r="G258" s="933"/>
      <c r="H258" s="933"/>
      <c r="I258" s="933"/>
    </row>
    <row r="259" spans="1:9">
      <c r="A259" s="462" t="s">
        <v>567</v>
      </c>
      <c r="B259" s="933" t="s">
        <v>1141</v>
      </c>
      <c r="C259" s="197" t="s">
        <v>554</v>
      </c>
      <c r="D259" s="165"/>
      <c r="E259" s="165"/>
      <c r="F259" s="933" t="s">
        <v>834</v>
      </c>
      <c r="G259" s="933" t="s">
        <v>835</v>
      </c>
      <c r="H259" s="933"/>
      <c r="I259" s="209"/>
    </row>
    <row r="260" spans="1:9">
      <c r="A260" s="462"/>
      <c r="B260" s="933"/>
      <c r="C260" s="197" t="s">
        <v>555</v>
      </c>
      <c r="D260" s="165">
        <v>12801.7</v>
      </c>
      <c r="E260" s="165">
        <v>12684.9</v>
      </c>
      <c r="F260" s="933"/>
      <c r="G260" s="933"/>
      <c r="H260" s="933"/>
      <c r="I260" s="209">
        <f>E260/D260</f>
        <v>0.99087621175312646</v>
      </c>
    </row>
    <row r="261" spans="1:9">
      <c r="A261" s="462"/>
      <c r="B261" s="933"/>
      <c r="C261" s="197" t="s">
        <v>556</v>
      </c>
      <c r="D261" s="165"/>
      <c r="E261" s="165"/>
      <c r="F261" s="933"/>
      <c r="G261" s="933"/>
      <c r="H261" s="933"/>
      <c r="I261" s="209"/>
    </row>
    <row r="262" spans="1:9" ht="93.75" customHeight="1">
      <c r="A262" s="462"/>
      <c r="B262" s="933"/>
      <c r="C262" s="197" t="s">
        <v>557</v>
      </c>
      <c r="D262" s="165">
        <f>SUM(D260:D261)</f>
        <v>12801.7</v>
      </c>
      <c r="E262" s="165">
        <f>SUM(E260:E261)</f>
        <v>12684.9</v>
      </c>
      <c r="F262" s="933"/>
      <c r="G262" s="933"/>
      <c r="H262" s="933"/>
      <c r="I262" s="209">
        <f t="shared" ref="I262:I270" si="11">E262/D262</f>
        <v>0.99087621175312646</v>
      </c>
    </row>
    <row r="263" spans="1:9">
      <c r="A263" s="462" t="s">
        <v>1006</v>
      </c>
      <c r="B263" s="933" t="s">
        <v>836</v>
      </c>
      <c r="C263" s="197" t="s">
        <v>554</v>
      </c>
      <c r="D263" s="165"/>
      <c r="E263" s="165"/>
      <c r="F263" s="933" t="s">
        <v>837</v>
      </c>
      <c r="G263" s="933" t="s">
        <v>838</v>
      </c>
      <c r="H263" s="933"/>
      <c r="I263" s="209"/>
    </row>
    <row r="264" spans="1:9">
      <c r="A264" s="462"/>
      <c r="B264" s="933"/>
      <c r="C264" s="197" t="s">
        <v>555</v>
      </c>
      <c r="D264" s="165">
        <v>85642.1</v>
      </c>
      <c r="E264" s="165">
        <v>83351.3</v>
      </c>
      <c r="F264" s="933"/>
      <c r="G264" s="933"/>
      <c r="H264" s="933"/>
      <c r="I264" s="209">
        <f t="shared" si="11"/>
        <v>0.97325147328241601</v>
      </c>
    </row>
    <row r="265" spans="1:9">
      <c r="A265" s="462"/>
      <c r="B265" s="933"/>
      <c r="C265" s="197" t="s">
        <v>556</v>
      </c>
      <c r="D265" s="165"/>
      <c r="E265" s="165"/>
      <c r="F265" s="933"/>
      <c r="G265" s="933"/>
      <c r="H265" s="933"/>
      <c r="I265" s="209"/>
    </row>
    <row r="266" spans="1:9" ht="246.75" customHeight="1">
      <c r="A266" s="462"/>
      <c r="B266" s="933"/>
      <c r="C266" s="197" t="s">
        <v>557</v>
      </c>
      <c r="D266" s="165">
        <f>SUM(D264:D265)</f>
        <v>85642.1</v>
      </c>
      <c r="E266" s="165">
        <f>SUM(E264:E265)</f>
        <v>83351.3</v>
      </c>
      <c r="F266" s="933"/>
      <c r="G266" s="933"/>
      <c r="H266" s="933"/>
      <c r="I266" s="209">
        <f t="shared" si="11"/>
        <v>0.97325147328241601</v>
      </c>
    </row>
    <row r="267" spans="1:9">
      <c r="A267" s="933" t="s">
        <v>713</v>
      </c>
      <c r="B267" s="933"/>
      <c r="C267" s="197" t="s">
        <v>554</v>
      </c>
      <c r="D267" s="165"/>
      <c r="E267" s="165"/>
      <c r="F267" s="806"/>
      <c r="G267" s="806"/>
      <c r="H267" s="806"/>
      <c r="I267" s="209"/>
    </row>
    <row r="268" spans="1:9">
      <c r="A268" s="933"/>
      <c r="B268" s="933"/>
      <c r="C268" s="197" t="s">
        <v>555</v>
      </c>
      <c r="D268" s="165">
        <f>D260+D264</f>
        <v>98443.8</v>
      </c>
      <c r="E268" s="165">
        <f>E260+E264</f>
        <v>96036.2</v>
      </c>
      <c r="F268" s="806"/>
      <c r="G268" s="806"/>
      <c r="H268" s="806"/>
      <c r="I268" s="209">
        <f t="shared" si="11"/>
        <v>0.97554340649182569</v>
      </c>
    </row>
    <row r="269" spans="1:9">
      <c r="A269" s="933"/>
      <c r="B269" s="933"/>
      <c r="C269" s="197" t="s">
        <v>556</v>
      </c>
      <c r="D269" s="165"/>
      <c r="E269" s="165"/>
      <c r="F269" s="806"/>
      <c r="G269" s="806"/>
      <c r="H269" s="806"/>
      <c r="I269" s="209"/>
    </row>
    <row r="270" spans="1:9">
      <c r="A270" s="933"/>
      <c r="B270" s="933"/>
      <c r="C270" s="197" t="s">
        <v>557</v>
      </c>
      <c r="D270" s="165">
        <f>SUM(D267:D269)</f>
        <v>98443.8</v>
      </c>
      <c r="E270" s="165">
        <f>SUM(E267:E269)</f>
        <v>96036.2</v>
      </c>
      <c r="F270" s="806"/>
      <c r="G270" s="806"/>
      <c r="H270" s="806"/>
      <c r="I270" s="209">
        <f t="shared" si="11"/>
        <v>0.97554340649182569</v>
      </c>
    </row>
    <row r="271" spans="1:9">
      <c r="A271" s="933" t="s">
        <v>839</v>
      </c>
      <c r="B271" s="933"/>
      <c r="C271" s="933"/>
      <c r="D271" s="933"/>
      <c r="E271" s="933"/>
      <c r="F271" s="933"/>
      <c r="G271" s="933"/>
      <c r="H271" s="933"/>
      <c r="I271" s="933"/>
    </row>
    <row r="272" spans="1:9">
      <c r="A272" s="462" t="s">
        <v>1051</v>
      </c>
      <c r="B272" s="933" t="s">
        <v>840</v>
      </c>
      <c r="C272" s="197" t="s">
        <v>554</v>
      </c>
      <c r="D272" s="165">
        <v>26378.799999999999</v>
      </c>
      <c r="E272" s="165">
        <v>26378.799999999999</v>
      </c>
      <c r="F272" s="933" t="s">
        <v>841</v>
      </c>
      <c r="G272" s="933" t="s">
        <v>842</v>
      </c>
      <c r="H272" s="933"/>
      <c r="I272" s="209">
        <f>E272/D272</f>
        <v>1</v>
      </c>
    </row>
    <row r="273" spans="1:9">
      <c r="A273" s="462"/>
      <c r="B273" s="933"/>
      <c r="C273" s="197" t="s">
        <v>555</v>
      </c>
      <c r="D273" s="165">
        <v>2128</v>
      </c>
      <c r="E273" s="165">
        <v>2128</v>
      </c>
      <c r="F273" s="933"/>
      <c r="G273" s="933"/>
      <c r="H273" s="933"/>
      <c r="I273" s="209">
        <f t="shared" ref="I273:I291" si="12">E273/D273</f>
        <v>1</v>
      </c>
    </row>
    <row r="274" spans="1:9">
      <c r="A274" s="462"/>
      <c r="B274" s="933"/>
      <c r="C274" s="197" t="s">
        <v>556</v>
      </c>
      <c r="D274" s="165"/>
      <c r="E274" s="165"/>
      <c r="F274" s="933"/>
      <c r="G274" s="933"/>
      <c r="H274" s="933"/>
      <c r="I274" s="209"/>
    </row>
    <row r="275" spans="1:9" ht="55.5" customHeight="1">
      <c r="A275" s="462"/>
      <c r="B275" s="933"/>
      <c r="C275" s="197" t="s">
        <v>557</v>
      </c>
      <c r="D275" s="165">
        <f>SUM(D272:D274)</f>
        <v>28506.799999999999</v>
      </c>
      <c r="E275" s="165">
        <f>SUM(E272:E274)</f>
        <v>28506.799999999999</v>
      </c>
      <c r="F275" s="933"/>
      <c r="G275" s="933"/>
      <c r="H275" s="933"/>
      <c r="I275" s="209">
        <f t="shared" si="12"/>
        <v>1</v>
      </c>
    </row>
    <row r="276" spans="1:9">
      <c r="A276" s="462" t="s">
        <v>843</v>
      </c>
      <c r="B276" s="933" t="s">
        <v>844</v>
      </c>
      <c r="C276" s="197" t="s">
        <v>554</v>
      </c>
      <c r="D276" s="165">
        <v>70152.600000000006</v>
      </c>
      <c r="E276" s="165">
        <v>69873.5</v>
      </c>
      <c r="F276" s="933" t="s">
        <v>2168</v>
      </c>
      <c r="G276" s="933" t="s">
        <v>845</v>
      </c>
      <c r="H276" s="933"/>
      <c r="I276" s="209">
        <f t="shared" si="12"/>
        <v>0.99602153020700579</v>
      </c>
    </row>
    <row r="277" spans="1:9">
      <c r="A277" s="462"/>
      <c r="B277" s="933"/>
      <c r="C277" s="197" t="s">
        <v>555</v>
      </c>
      <c r="D277" s="165"/>
      <c r="E277" s="165"/>
      <c r="F277" s="933"/>
      <c r="G277" s="933"/>
      <c r="H277" s="933"/>
      <c r="I277" s="209"/>
    </row>
    <row r="278" spans="1:9">
      <c r="A278" s="462"/>
      <c r="B278" s="933"/>
      <c r="C278" s="197" t="s">
        <v>556</v>
      </c>
      <c r="D278" s="165"/>
      <c r="E278" s="165"/>
      <c r="F278" s="933"/>
      <c r="G278" s="933"/>
      <c r="H278" s="933"/>
      <c r="I278" s="209"/>
    </row>
    <row r="279" spans="1:9" ht="129" customHeight="1">
      <c r="A279" s="462"/>
      <c r="B279" s="933"/>
      <c r="C279" s="197" t="s">
        <v>557</v>
      </c>
      <c r="D279" s="165">
        <f>SUM(D276:D278)</f>
        <v>70152.600000000006</v>
      </c>
      <c r="E279" s="165">
        <f>SUM(E276:E278)</f>
        <v>69873.5</v>
      </c>
      <c r="F279" s="933"/>
      <c r="G279" s="933"/>
      <c r="H279" s="933"/>
      <c r="I279" s="209">
        <f t="shared" si="12"/>
        <v>0.99602153020700579</v>
      </c>
    </row>
    <row r="280" spans="1:9">
      <c r="A280" s="933" t="s">
        <v>1055</v>
      </c>
      <c r="B280" s="933"/>
      <c r="C280" s="197" t="s">
        <v>554</v>
      </c>
      <c r="D280" s="165">
        <f>D272+D276</f>
        <v>96531.400000000009</v>
      </c>
      <c r="E280" s="165">
        <f>E272+E276</f>
        <v>96252.3</v>
      </c>
      <c r="F280" s="806"/>
      <c r="G280" s="806"/>
      <c r="H280" s="806"/>
      <c r="I280" s="209">
        <f t="shared" si="12"/>
        <v>0.99710871281261837</v>
      </c>
    </row>
    <row r="281" spans="1:9">
      <c r="A281" s="933"/>
      <c r="B281" s="933"/>
      <c r="C281" s="197" t="s">
        <v>555</v>
      </c>
      <c r="D281" s="165">
        <f>D273+D277</f>
        <v>2128</v>
      </c>
      <c r="E281" s="165">
        <f>E273+E277</f>
        <v>2128</v>
      </c>
      <c r="F281" s="806"/>
      <c r="G281" s="806"/>
      <c r="H281" s="806"/>
      <c r="I281" s="209">
        <f t="shared" si="12"/>
        <v>1</v>
      </c>
    </row>
    <row r="282" spans="1:9">
      <c r="A282" s="933"/>
      <c r="B282" s="933"/>
      <c r="C282" s="197" t="s">
        <v>556</v>
      </c>
      <c r="D282" s="165"/>
      <c r="E282" s="165"/>
      <c r="F282" s="806"/>
      <c r="G282" s="806"/>
      <c r="H282" s="806"/>
      <c r="I282" s="209"/>
    </row>
    <row r="283" spans="1:9">
      <c r="A283" s="933"/>
      <c r="B283" s="933"/>
      <c r="C283" s="197" t="s">
        <v>557</v>
      </c>
      <c r="D283" s="165">
        <f>D275+D279</f>
        <v>98659.400000000009</v>
      </c>
      <c r="E283" s="165">
        <f>E275+E279</f>
        <v>98380.3</v>
      </c>
      <c r="F283" s="806"/>
      <c r="G283" s="806"/>
      <c r="H283" s="806"/>
      <c r="I283" s="209">
        <f t="shared" si="12"/>
        <v>0.99717107543731254</v>
      </c>
    </row>
    <row r="284" spans="1:9">
      <c r="A284" s="932" t="s">
        <v>846</v>
      </c>
      <c r="B284" s="932"/>
      <c r="C284" s="177" t="s">
        <v>554</v>
      </c>
      <c r="D284" s="194">
        <f t="shared" ref="D284:E287" si="13">D254+D267+D280</f>
        <v>775397.79999999993</v>
      </c>
      <c r="E284" s="194">
        <f t="shared" si="13"/>
        <v>772831.20000000007</v>
      </c>
      <c r="F284" s="490"/>
      <c r="G284" s="490"/>
      <c r="H284" s="490"/>
      <c r="I284" s="212">
        <f t="shared" si="12"/>
        <v>0.99668995707751573</v>
      </c>
    </row>
    <row r="285" spans="1:9">
      <c r="A285" s="932"/>
      <c r="B285" s="932"/>
      <c r="C285" s="177" t="s">
        <v>555</v>
      </c>
      <c r="D285" s="194">
        <f t="shared" si="13"/>
        <v>2443321.3999999994</v>
      </c>
      <c r="E285" s="194">
        <f t="shared" si="13"/>
        <v>2438789.9</v>
      </c>
      <c r="F285" s="490"/>
      <c r="G285" s="490"/>
      <c r="H285" s="490"/>
      <c r="I285" s="212">
        <f t="shared" si="12"/>
        <v>0.99814535246979808</v>
      </c>
    </row>
    <row r="286" spans="1:9">
      <c r="A286" s="932"/>
      <c r="B286" s="932"/>
      <c r="C286" s="177" t="s">
        <v>556</v>
      </c>
      <c r="D286" s="194">
        <f t="shared" si="13"/>
        <v>135249.60000000001</v>
      </c>
      <c r="E286" s="194">
        <f t="shared" si="13"/>
        <v>135249.60000000001</v>
      </c>
      <c r="F286" s="490"/>
      <c r="G286" s="490"/>
      <c r="H286" s="490"/>
      <c r="I286" s="212">
        <f t="shared" si="12"/>
        <v>1</v>
      </c>
    </row>
    <row r="287" spans="1:9">
      <c r="A287" s="932"/>
      <c r="B287" s="932"/>
      <c r="C287" s="177" t="s">
        <v>557</v>
      </c>
      <c r="D287" s="194">
        <f t="shared" si="13"/>
        <v>3353968.7999999993</v>
      </c>
      <c r="E287" s="194">
        <f t="shared" si="13"/>
        <v>3346870.6999999997</v>
      </c>
      <c r="F287" s="490"/>
      <c r="G287" s="490"/>
      <c r="H287" s="490"/>
      <c r="I287" s="212">
        <f t="shared" si="12"/>
        <v>0.99788367142830914</v>
      </c>
    </row>
    <row r="288" spans="1:9">
      <c r="A288" s="842" t="s">
        <v>847</v>
      </c>
      <c r="B288" s="842"/>
      <c r="C288" s="139" t="s">
        <v>554</v>
      </c>
      <c r="D288" s="213">
        <f>D109+D204+D284</f>
        <v>856605</v>
      </c>
      <c r="E288" s="213">
        <f t="shared" ref="D288:E290" si="14">E109+E204+E284</f>
        <v>853780.9</v>
      </c>
      <c r="F288" s="934"/>
      <c r="G288" s="934"/>
      <c r="H288" s="934"/>
      <c r="I288" s="214">
        <f t="shared" si="12"/>
        <v>0.9967031478919689</v>
      </c>
    </row>
    <row r="289" spans="1:9">
      <c r="A289" s="842"/>
      <c r="B289" s="842"/>
      <c r="C289" s="139" t="s">
        <v>555</v>
      </c>
      <c r="D289" s="213">
        <f t="shared" si="14"/>
        <v>2610180.1999999993</v>
      </c>
      <c r="E289" s="213">
        <f t="shared" si="14"/>
        <v>2598828.1999999997</v>
      </c>
      <c r="F289" s="934"/>
      <c r="G289" s="934"/>
      <c r="H289" s="934"/>
      <c r="I289" s="214">
        <f t="shared" si="12"/>
        <v>0.99565087498556626</v>
      </c>
    </row>
    <row r="290" spans="1:9">
      <c r="A290" s="842"/>
      <c r="B290" s="842"/>
      <c r="C290" s="139" t="s">
        <v>556</v>
      </c>
      <c r="D290" s="213">
        <f t="shared" si="14"/>
        <v>177527.8</v>
      </c>
      <c r="E290" s="213">
        <f t="shared" si="14"/>
        <v>177521.2</v>
      </c>
      <c r="F290" s="934"/>
      <c r="G290" s="934"/>
      <c r="H290" s="934"/>
      <c r="I290" s="214">
        <f t="shared" si="12"/>
        <v>0.99996282272410308</v>
      </c>
    </row>
    <row r="291" spans="1:9">
      <c r="A291" s="842"/>
      <c r="B291" s="842"/>
      <c r="C291" s="139" t="s">
        <v>557</v>
      </c>
      <c r="D291" s="213">
        <f>SUM(D288:D290)</f>
        <v>3644312.9999999991</v>
      </c>
      <c r="E291" s="213">
        <f>SUM(E288:E290)</f>
        <v>3630130.3</v>
      </c>
      <c r="F291" s="934"/>
      <c r="G291" s="934"/>
      <c r="H291" s="934"/>
      <c r="I291" s="214">
        <f t="shared" si="12"/>
        <v>0.9961082651243186</v>
      </c>
    </row>
    <row r="292" spans="1:9">
      <c r="A292" s="488" t="s">
        <v>30</v>
      </c>
      <c r="B292" s="489"/>
      <c r="C292" s="489"/>
      <c r="D292" s="489"/>
      <c r="E292" s="489"/>
      <c r="F292" s="489"/>
      <c r="G292" s="489"/>
      <c r="H292" s="489"/>
      <c r="I292" s="489"/>
    </row>
    <row r="293" spans="1:9">
      <c r="A293" s="470" t="s">
        <v>848</v>
      </c>
      <c r="B293" s="470"/>
      <c r="C293" s="470"/>
      <c r="D293" s="470"/>
      <c r="E293" s="470"/>
      <c r="F293" s="470"/>
      <c r="G293" s="470"/>
      <c r="H293" s="470"/>
      <c r="I293" s="470"/>
    </row>
    <row r="294" spans="1:9">
      <c r="A294" s="452" t="s">
        <v>1797</v>
      </c>
      <c r="B294" s="927"/>
      <c r="C294" s="133" t="s">
        <v>849</v>
      </c>
      <c r="D294" s="181">
        <f>D299+D304+D309+D314+D319+D324+D329</f>
        <v>33140.28</v>
      </c>
      <c r="E294" s="181">
        <f>E299+E304+E309+E314+E319+E324+E329</f>
        <v>33140.28</v>
      </c>
      <c r="F294" s="922"/>
      <c r="G294" s="935"/>
      <c r="H294" s="935"/>
      <c r="I294" s="215">
        <f>E294/D294</f>
        <v>1</v>
      </c>
    </row>
    <row r="295" spans="1:9">
      <c r="A295" s="928"/>
      <c r="B295" s="929"/>
      <c r="C295" s="133" t="s">
        <v>850</v>
      </c>
      <c r="D295" s="181">
        <f>D300+D305+D310+D315+D320+D325+D330</f>
        <v>21292.71</v>
      </c>
      <c r="E295" s="181">
        <f>E300+E305+E310+E315+E320+E325+E330</f>
        <v>21292.71</v>
      </c>
      <c r="F295" s="923"/>
      <c r="G295" s="935"/>
      <c r="H295" s="935"/>
      <c r="I295" s="215">
        <f t="shared" ref="I295:I300" si="15">E295/D295</f>
        <v>1</v>
      </c>
    </row>
    <row r="296" spans="1:9">
      <c r="A296" s="928"/>
      <c r="B296" s="929"/>
      <c r="C296" s="133" t="s">
        <v>555</v>
      </c>
      <c r="D296" s="181">
        <f t="shared" ref="D296:E298" si="16">D301+D306+D311+D316+D321+D326+D331</f>
        <v>11847.57</v>
      </c>
      <c r="E296" s="181">
        <f t="shared" si="16"/>
        <v>11847.57</v>
      </c>
      <c r="F296" s="923"/>
      <c r="G296" s="935"/>
      <c r="H296" s="935"/>
      <c r="I296" s="215">
        <f t="shared" si="15"/>
        <v>1</v>
      </c>
    </row>
    <row r="297" spans="1:9">
      <c r="A297" s="928"/>
      <c r="B297" s="929"/>
      <c r="C297" s="133" t="s">
        <v>556</v>
      </c>
      <c r="D297" s="181">
        <f t="shared" si="16"/>
        <v>0</v>
      </c>
      <c r="E297" s="181">
        <f t="shared" si="16"/>
        <v>0</v>
      </c>
      <c r="F297" s="923"/>
      <c r="G297" s="935"/>
      <c r="H297" s="935"/>
      <c r="I297" s="215"/>
    </row>
    <row r="298" spans="1:9">
      <c r="A298" s="930"/>
      <c r="B298" s="931"/>
      <c r="C298" s="133" t="s">
        <v>851</v>
      </c>
      <c r="D298" s="181">
        <f t="shared" si="16"/>
        <v>0</v>
      </c>
      <c r="E298" s="181">
        <f t="shared" si="16"/>
        <v>0</v>
      </c>
      <c r="F298" s="923"/>
      <c r="G298" s="935"/>
      <c r="H298" s="935"/>
      <c r="I298" s="215"/>
    </row>
    <row r="299" spans="1:9">
      <c r="A299" s="904" t="s">
        <v>852</v>
      </c>
      <c r="B299" s="879" t="s">
        <v>853</v>
      </c>
      <c r="C299" s="197" t="s">
        <v>849</v>
      </c>
      <c r="D299" s="165">
        <v>50</v>
      </c>
      <c r="E299" s="165">
        <v>50</v>
      </c>
      <c r="F299" s="879" t="s">
        <v>854</v>
      </c>
      <c r="G299" s="879" t="s">
        <v>855</v>
      </c>
      <c r="H299" s="879" t="s">
        <v>856</v>
      </c>
      <c r="I299" s="216">
        <f t="shared" si="15"/>
        <v>1</v>
      </c>
    </row>
    <row r="300" spans="1:9">
      <c r="A300" s="905"/>
      <c r="B300" s="920"/>
      <c r="C300" s="197" t="s">
        <v>850</v>
      </c>
      <c r="D300" s="165">
        <v>50</v>
      </c>
      <c r="E300" s="165">
        <v>50</v>
      </c>
      <c r="F300" s="920"/>
      <c r="G300" s="920"/>
      <c r="H300" s="920"/>
      <c r="I300" s="216">
        <f t="shared" si="15"/>
        <v>1</v>
      </c>
    </row>
    <row r="301" spans="1:9">
      <c r="A301" s="905"/>
      <c r="B301" s="920"/>
      <c r="C301" s="197" t="s">
        <v>555</v>
      </c>
      <c r="D301" s="165"/>
      <c r="E301" s="165"/>
      <c r="F301" s="920"/>
      <c r="G301" s="920"/>
      <c r="H301" s="920"/>
      <c r="I301" s="627"/>
    </row>
    <row r="302" spans="1:9">
      <c r="A302" s="905"/>
      <c r="B302" s="920"/>
      <c r="C302" s="197" t="s">
        <v>556</v>
      </c>
      <c r="D302" s="165"/>
      <c r="E302" s="165"/>
      <c r="F302" s="920"/>
      <c r="G302" s="920"/>
      <c r="H302" s="920"/>
      <c r="I302" s="661"/>
    </row>
    <row r="303" spans="1:9" ht="15.75" customHeight="1">
      <c r="A303" s="906"/>
      <c r="B303" s="921"/>
      <c r="C303" s="197" t="s">
        <v>851</v>
      </c>
      <c r="D303" s="165"/>
      <c r="E303" s="165"/>
      <c r="F303" s="921"/>
      <c r="G303" s="921"/>
      <c r="H303" s="921"/>
      <c r="I303" s="628"/>
    </row>
    <row r="304" spans="1:9">
      <c r="A304" s="907" t="s">
        <v>857</v>
      </c>
      <c r="B304" s="451" t="s">
        <v>1272</v>
      </c>
      <c r="C304" s="197" t="s">
        <v>849</v>
      </c>
      <c r="D304" s="165">
        <v>20</v>
      </c>
      <c r="E304" s="165">
        <v>20</v>
      </c>
      <c r="F304" s="879" t="s">
        <v>1273</v>
      </c>
      <c r="G304" s="879" t="s">
        <v>2169</v>
      </c>
      <c r="H304" s="879" t="s">
        <v>856</v>
      </c>
      <c r="I304" s="216">
        <f>E304/D304</f>
        <v>1</v>
      </c>
    </row>
    <row r="305" spans="1:9">
      <c r="A305" s="907"/>
      <c r="B305" s="451"/>
      <c r="C305" s="197" t="s">
        <v>850</v>
      </c>
      <c r="D305" s="165">
        <v>20</v>
      </c>
      <c r="E305" s="165">
        <v>20</v>
      </c>
      <c r="F305" s="920"/>
      <c r="G305" s="920"/>
      <c r="H305" s="920"/>
      <c r="I305" s="216">
        <f>E305/D305</f>
        <v>1</v>
      </c>
    </row>
    <row r="306" spans="1:9">
      <c r="A306" s="907"/>
      <c r="B306" s="451"/>
      <c r="C306" s="197" t="s">
        <v>555</v>
      </c>
      <c r="D306" s="165"/>
      <c r="E306" s="165"/>
      <c r="F306" s="920"/>
      <c r="G306" s="920"/>
      <c r="H306" s="920"/>
      <c r="I306" s="627"/>
    </row>
    <row r="307" spans="1:9">
      <c r="A307" s="907"/>
      <c r="B307" s="451"/>
      <c r="C307" s="197" t="s">
        <v>556</v>
      </c>
      <c r="D307" s="165"/>
      <c r="E307" s="165"/>
      <c r="F307" s="920"/>
      <c r="G307" s="920"/>
      <c r="H307" s="920"/>
      <c r="I307" s="661"/>
    </row>
    <row r="308" spans="1:9" ht="52.5" customHeight="1">
      <c r="A308" s="907"/>
      <c r="B308" s="451"/>
      <c r="C308" s="197" t="s">
        <v>851</v>
      </c>
      <c r="D308" s="165"/>
      <c r="E308" s="165"/>
      <c r="F308" s="921"/>
      <c r="G308" s="921"/>
      <c r="H308" s="921"/>
      <c r="I308" s="628"/>
    </row>
    <row r="309" spans="1:9">
      <c r="A309" s="926" t="s">
        <v>1274</v>
      </c>
      <c r="B309" s="573" t="s">
        <v>1275</v>
      </c>
      <c r="C309" s="197" t="s">
        <v>849</v>
      </c>
      <c r="D309" s="165">
        <v>970.23</v>
      </c>
      <c r="E309" s="165">
        <v>970.23</v>
      </c>
      <c r="F309" s="879" t="s">
        <v>1276</v>
      </c>
      <c r="G309" s="879" t="s">
        <v>1277</v>
      </c>
      <c r="H309" s="879" t="s">
        <v>856</v>
      </c>
      <c r="I309" s="216">
        <f>E309/D309</f>
        <v>1</v>
      </c>
    </row>
    <row r="310" spans="1:9">
      <c r="A310" s="926"/>
      <c r="B310" s="573"/>
      <c r="C310" s="197" t="s">
        <v>850</v>
      </c>
      <c r="D310" s="165">
        <v>970.23</v>
      </c>
      <c r="E310" s="165">
        <v>970.23</v>
      </c>
      <c r="F310" s="920"/>
      <c r="G310" s="920"/>
      <c r="H310" s="920"/>
      <c r="I310" s="216">
        <f>E310/D310</f>
        <v>1</v>
      </c>
    </row>
    <row r="311" spans="1:9">
      <c r="A311" s="926"/>
      <c r="B311" s="573"/>
      <c r="C311" s="197" t="s">
        <v>555</v>
      </c>
      <c r="D311" s="165"/>
      <c r="E311" s="165"/>
      <c r="F311" s="920"/>
      <c r="G311" s="920"/>
      <c r="H311" s="920"/>
      <c r="I311" s="627"/>
    </row>
    <row r="312" spans="1:9">
      <c r="A312" s="926"/>
      <c r="B312" s="573"/>
      <c r="C312" s="197" t="s">
        <v>556</v>
      </c>
      <c r="D312" s="165"/>
      <c r="E312" s="165"/>
      <c r="F312" s="920"/>
      <c r="G312" s="920"/>
      <c r="H312" s="920"/>
      <c r="I312" s="661"/>
    </row>
    <row r="313" spans="1:9" ht="15" customHeight="1">
      <c r="A313" s="926"/>
      <c r="B313" s="573"/>
      <c r="C313" s="197" t="s">
        <v>851</v>
      </c>
      <c r="D313" s="165"/>
      <c r="E313" s="165"/>
      <c r="F313" s="921"/>
      <c r="G313" s="921"/>
      <c r="H313" s="921"/>
      <c r="I313" s="628"/>
    </row>
    <row r="314" spans="1:9">
      <c r="A314" s="925" t="s">
        <v>1278</v>
      </c>
      <c r="B314" s="451" t="s">
        <v>1279</v>
      </c>
      <c r="C314" s="197" t="s">
        <v>849</v>
      </c>
      <c r="D314" s="165">
        <v>384</v>
      </c>
      <c r="E314" s="165">
        <v>384</v>
      </c>
      <c r="F314" s="879" t="s">
        <v>1280</v>
      </c>
      <c r="G314" s="879" t="s">
        <v>1280</v>
      </c>
      <c r="H314" s="879" t="s">
        <v>856</v>
      </c>
      <c r="I314" s="216">
        <f>E314/D314</f>
        <v>1</v>
      </c>
    </row>
    <row r="315" spans="1:9">
      <c r="A315" s="924"/>
      <c r="B315" s="451"/>
      <c r="C315" s="197" t="s">
        <v>850</v>
      </c>
      <c r="D315" s="165">
        <v>384</v>
      </c>
      <c r="E315" s="165">
        <v>384</v>
      </c>
      <c r="F315" s="920"/>
      <c r="G315" s="920"/>
      <c r="H315" s="920"/>
      <c r="I315" s="216">
        <f>E315/D315</f>
        <v>1</v>
      </c>
    </row>
    <row r="316" spans="1:9">
      <c r="A316" s="924"/>
      <c r="B316" s="451"/>
      <c r="C316" s="197" t="s">
        <v>555</v>
      </c>
      <c r="D316" s="165"/>
      <c r="E316" s="165"/>
      <c r="F316" s="920"/>
      <c r="G316" s="920"/>
      <c r="H316" s="920"/>
      <c r="I316" s="627"/>
    </row>
    <row r="317" spans="1:9">
      <c r="A317" s="924"/>
      <c r="B317" s="451"/>
      <c r="C317" s="197" t="s">
        <v>556</v>
      </c>
      <c r="D317" s="165"/>
      <c r="E317" s="165"/>
      <c r="F317" s="920"/>
      <c r="G317" s="920"/>
      <c r="H317" s="920"/>
      <c r="I317" s="661"/>
    </row>
    <row r="318" spans="1:9" ht="164.25" customHeight="1">
      <c r="A318" s="914"/>
      <c r="B318" s="879"/>
      <c r="C318" s="197" t="s">
        <v>851</v>
      </c>
      <c r="D318" s="165"/>
      <c r="E318" s="165"/>
      <c r="F318" s="921"/>
      <c r="G318" s="921"/>
      <c r="H318" s="921"/>
      <c r="I318" s="628"/>
    </row>
    <row r="319" spans="1:9">
      <c r="A319" s="924" t="s">
        <v>1281</v>
      </c>
      <c r="B319" s="451" t="s">
        <v>1282</v>
      </c>
      <c r="C319" s="197" t="s">
        <v>849</v>
      </c>
      <c r="D319" s="165">
        <v>2880</v>
      </c>
      <c r="E319" s="165">
        <v>2880</v>
      </c>
      <c r="F319" s="879" t="s">
        <v>1283</v>
      </c>
      <c r="G319" s="879" t="s">
        <v>1284</v>
      </c>
      <c r="H319" s="879" t="s">
        <v>856</v>
      </c>
      <c r="I319" s="217">
        <f>E319/D319</f>
        <v>1</v>
      </c>
    </row>
    <row r="320" spans="1:9">
      <c r="A320" s="924"/>
      <c r="B320" s="451"/>
      <c r="C320" s="197" t="s">
        <v>850</v>
      </c>
      <c r="D320" s="165">
        <v>2880</v>
      </c>
      <c r="E320" s="165">
        <v>2880</v>
      </c>
      <c r="F320" s="920"/>
      <c r="G320" s="920"/>
      <c r="H320" s="920"/>
      <c r="I320" s="217">
        <f>E320/D320</f>
        <v>1</v>
      </c>
    </row>
    <row r="321" spans="1:9">
      <c r="A321" s="924"/>
      <c r="B321" s="451"/>
      <c r="C321" s="197" t="s">
        <v>555</v>
      </c>
      <c r="D321" s="165"/>
      <c r="E321" s="165"/>
      <c r="F321" s="920"/>
      <c r="G321" s="920"/>
      <c r="H321" s="920"/>
      <c r="I321" s="898"/>
    </row>
    <row r="322" spans="1:9">
      <c r="A322" s="924"/>
      <c r="B322" s="451"/>
      <c r="C322" s="197" t="s">
        <v>556</v>
      </c>
      <c r="D322" s="165"/>
      <c r="E322" s="165"/>
      <c r="F322" s="920"/>
      <c r="G322" s="920"/>
      <c r="H322" s="920"/>
      <c r="I322" s="899"/>
    </row>
    <row r="323" spans="1:9" ht="42" customHeight="1">
      <c r="A323" s="924"/>
      <c r="B323" s="451"/>
      <c r="C323" s="197" t="s">
        <v>851</v>
      </c>
      <c r="D323" s="165"/>
      <c r="E323" s="165"/>
      <c r="F323" s="921"/>
      <c r="G323" s="921"/>
      <c r="H323" s="921"/>
      <c r="I323" s="900"/>
    </row>
    <row r="324" spans="1:9">
      <c r="A324" s="892" t="s">
        <v>1285</v>
      </c>
      <c r="B324" s="793" t="s">
        <v>1286</v>
      </c>
      <c r="C324" s="197" t="s">
        <v>849</v>
      </c>
      <c r="D324" s="165">
        <f>D325+D326</f>
        <v>22757.32</v>
      </c>
      <c r="E324" s="165">
        <f>E325+E326</f>
        <v>22757.32</v>
      </c>
      <c r="F324" s="879" t="s">
        <v>1287</v>
      </c>
      <c r="G324" s="879" t="s">
        <v>1288</v>
      </c>
      <c r="H324" s="879" t="s">
        <v>856</v>
      </c>
      <c r="I324" s="217">
        <f>E324/D324</f>
        <v>1</v>
      </c>
    </row>
    <row r="325" spans="1:9">
      <c r="A325" s="893"/>
      <c r="B325" s="733"/>
      <c r="C325" s="197" t="s">
        <v>850</v>
      </c>
      <c r="D325" s="165">
        <v>10909.75</v>
      </c>
      <c r="E325" s="165">
        <v>10909.75</v>
      </c>
      <c r="F325" s="920"/>
      <c r="G325" s="920"/>
      <c r="H325" s="920"/>
      <c r="I325" s="217">
        <f>E325/D325</f>
        <v>1</v>
      </c>
    </row>
    <row r="326" spans="1:9">
      <c r="A326" s="893"/>
      <c r="B326" s="733"/>
      <c r="C326" s="197" t="s">
        <v>555</v>
      </c>
      <c r="D326" s="165">
        <v>11847.57</v>
      </c>
      <c r="E326" s="165">
        <v>11847.57</v>
      </c>
      <c r="F326" s="920"/>
      <c r="G326" s="920"/>
      <c r="H326" s="920"/>
      <c r="I326" s="217">
        <f>E326/D326</f>
        <v>1</v>
      </c>
    </row>
    <row r="327" spans="1:9">
      <c r="A327" s="893"/>
      <c r="B327" s="733"/>
      <c r="C327" s="197" t="s">
        <v>556</v>
      </c>
      <c r="D327" s="165"/>
      <c r="E327" s="165"/>
      <c r="F327" s="920"/>
      <c r="G327" s="920"/>
      <c r="H327" s="920"/>
      <c r="I327" s="898"/>
    </row>
    <row r="328" spans="1:9">
      <c r="A328" s="893"/>
      <c r="B328" s="733"/>
      <c r="C328" s="197" t="s">
        <v>851</v>
      </c>
      <c r="D328" s="165"/>
      <c r="E328" s="165"/>
      <c r="F328" s="921"/>
      <c r="G328" s="921"/>
      <c r="H328" s="921"/>
      <c r="I328" s="900"/>
    </row>
    <row r="329" spans="1:9">
      <c r="A329" s="894" t="s">
        <v>1289</v>
      </c>
      <c r="B329" s="451" t="s">
        <v>1290</v>
      </c>
      <c r="C329" s="197" t="s">
        <v>849</v>
      </c>
      <c r="D329" s="165">
        <v>6078.73</v>
      </c>
      <c r="E329" s="165">
        <v>6078.73</v>
      </c>
      <c r="F329" s="451" t="s">
        <v>1291</v>
      </c>
      <c r="G329" s="451" t="s">
        <v>1292</v>
      </c>
      <c r="H329" s="451" t="s">
        <v>856</v>
      </c>
      <c r="I329" s="217">
        <f>E329/D329</f>
        <v>1</v>
      </c>
    </row>
    <row r="330" spans="1:9">
      <c r="A330" s="894"/>
      <c r="B330" s="451"/>
      <c r="C330" s="197" t="s">
        <v>850</v>
      </c>
      <c r="D330" s="165">
        <v>6078.73</v>
      </c>
      <c r="E330" s="165">
        <v>6078.73</v>
      </c>
      <c r="F330" s="451"/>
      <c r="G330" s="451"/>
      <c r="H330" s="451"/>
      <c r="I330" s="217">
        <f>E330/D330</f>
        <v>1</v>
      </c>
    </row>
    <row r="331" spans="1:9">
      <c r="A331" s="894"/>
      <c r="B331" s="451"/>
      <c r="C331" s="197" t="s">
        <v>555</v>
      </c>
      <c r="D331" s="165"/>
      <c r="E331" s="165"/>
      <c r="F331" s="451"/>
      <c r="G331" s="451"/>
      <c r="H331" s="451"/>
      <c r="I331" s="898"/>
    </row>
    <row r="332" spans="1:9">
      <c r="A332" s="894"/>
      <c r="B332" s="451"/>
      <c r="C332" s="197" t="s">
        <v>556</v>
      </c>
      <c r="D332" s="165"/>
      <c r="E332" s="165"/>
      <c r="F332" s="451"/>
      <c r="G332" s="451"/>
      <c r="H332" s="451"/>
      <c r="I332" s="899"/>
    </row>
    <row r="333" spans="1:9" ht="69.75" customHeight="1">
      <c r="A333" s="894"/>
      <c r="B333" s="451"/>
      <c r="C333" s="197" t="s">
        <v>851</v>
      </c>
      <c r="D333" s="165"/>
      <c r="E333" s="165"/>
      <c r="F333" s="451"/>
      <c r="G333" s="451"/>
      <c r="H333" s="451"/>
      <c r="I333" s="900"/>
    </row>
    <row r="334" spans="1:9">
      <c r="A334" s="903" t="s">
        <v>1796</v>
      </c>
      <c r="B334" s="903"/>
      <c r="C334" s="133" t="s">
        <v>849</v>
      </c>
      <c r="D334" s="181">
        <f>D335+D336+D337+D338</f>
        <v>225005.86</v>
      </c>
      <c r="E334" s="181">
        <f>E335+E336+E337</f>
        <v>224704.77</v>
      </c>
      <c r="F334" s="902"/>
      <c r="G334" s="902"/>
      <c r="H334" s="919"/>
      <c r="I334" s="218">
        <f>E334/D334</f>
        <v>0.99866185707341137</v>
      </c>
    </row>
    <row r="335" spans="1:9">
      <c r="A335" s="903"/>
      <c r="B335" s="903"/>
      <c r="C335" s="133" t="s">
        <v>850</v>
      </c>
      <c r="D335" s="181">
        <f>D340+D345+D350+D355+D370+D395</f>
        <v>29495.15</v>
      </c>
      <c r="E335" s="181">
        <f>E340+E345+E350+E355+E370+E395</f>
        <v>29194.06</v>
      </c>
      <c r="F335" s="902"/>
      <c r="G335" s="902"/>
      <c r="H335" s="919"/>
      <c r="I335" s="218">
        <f>E335/D335</f>
        <v>0.98979188103806892</v>
      </c>
    </row>
    <row r="336" spans="1:9">
      <c r="A336" s="903"/>
      <c r="B336" s="903"/>
      <c r="C336" s="133" t="s">
        <v>555</v>
      </c>
      <c r="D336" s="181">
        <f>D341+D346+D351+D356+D371+D396</f>
        <v>187303.24</v>
      </c>
      <c r="E336" s="181">
        <f>E341+E346+E351+E356+E371+E396</f>
        <v>187303.24</v>
      </c>
      <c r="F336" s="902"/>
      <c r="G336" s="902"/>
      <c r="H336" s="919"/>
      <c r="I336" s="218">
        <f>E336/D336</f>
        <v>1</v>
      </c>
    </row>
    <row r="337" spans="1:9">
      <c r="A337" s="903"/>
      <c r="B337" s="903"/>
      <c r="C337" s="133" t="s">
        <v>556</v>
      </c>
      <c r="D337" s="181">
        <f>D357</f>
        <v>8207.4699999999993</v>
      </c>
      <c r="E337" s="181">
        <f>E357</f>
        <v>8207.4699999999993</v>
      </c>
      <c r="F337" s="902"/>
      <c r="G337" s="902"/>
      <c r="H337" s="919"/>
      <c r="I337" s="218">
        <f>E337/D337</f>
        <v>1</v>
      </c>
    </row>
    <row r="338" spans="1:9">
      <c r="A338" s="903"/>
      <c r="B338" s="903"/>
      <c r="C338" s="133" t="s">
        <v>851</v>
      </c>
      <c r="D338" s="181">
        <v>0</v>
      </c>
      <c r="E338" s="181">
        <v>0</v>
      </c>
      <c r="F338" s="902"/>
      <c r="G338" s="902"/>
      <c r="H338" s="919"/>
      <c r="I338" s="218"/>
    </row>
    <row r="339" spans="1:9">
      <c r="A339" s="901" t="s">
        <v>1293</v>
      </c>
      <c r="B339" s="733" t="s">
        <v>1294</v>
      </c>
      <c r="C339" s="197" t="s">
        <v>849</v>
      </c>
      <c r="D339" s="165">
        <f>D340+D341</f>
        <v>33427.589999999997</v>
      </c>
      <c r="E339" s="165">
        <f>E340+E341</f>
        <v>33427.589999999997</v>
      </c>
      <c r="F339" s="463" t="s">
        <v>1295</v>
      </c>
      <c r="G339" s="463" t="s">
        <v>1296</v>
      </c>
      <c r="H339" s="451" t="s">
        <v>856</v>
      </c>
      <c r="I339" s="219">
        <v>1</v>
      </c>
    </row>
    <row r="340" spans="1:9">
      <c r="A340" s="901"/>
      <c r="B340" s="733"/>
      <c r="C340" s="197" t="s">
        <v>850</v>
      </c>
      <c r="D340" s="165">
        <v>13032.34</v>
      </c>
      <c r="E340" s="165">
        <v>13032.34</v>
      </c>
      <c r="F340" s="463"/>
      <c r="G340" s="463"/>
      <c r="H340" s="451"/>
      <c r="I340" s="219">
        <v>1</v>
      </c>
    </row>
    <row r="341" spans="1:9">
      <c r="A341" s="901"/>
      <c r="B341" s="733"/>
      <c r="C341" s="197" t="s">
        <v>555</v>
      </c>
      <c r="D341" s="165">
        <v>20395.25</v>
      </c>
      <c r="E341" s="165">
        <v>20395.25</v>
      </c>
      <c r="F341" s="463"/>
      <c r="G341" s="463"/>
      <c r="H341" s="451"/>
      <c r="I341" s="219">
        <v>1</v>
      </c>
    </row>
    <row r="342" spans="1:9">
      <c r="A342" s="901"/>
      <c r="B342" s="733"/>
      <c r="C342" s="197" t="s">
        <v>556</v>
      </c>
      <c r="D342" s="165"/>
      <c r="E342" s="165"/>
      <c r="F342" s="463"/>
      <c r="G342" s="463"/>
      <c r="H342" s="451"/>
      <c r="I342" s="220"/>
    </row>
    <row r="343" spans="1:9" ht="27.75" customHeight="1">
      <c r="A343" s="901"/>
      <c r="B343" s="733"/>
      <c r="C343" s="197" t="s">
        <v>851</v>
      </c>
      <c r="D343" s="165"/>
      <c r="E343" s="165"/>
      <c r="F343" s="463"/>
      <c r="G343" s="463"/>
      <c r="H343" s="451"/>
      <c r="I343" s="221"/>
    </row>
    <row r="344" spans="1:9">
      <c r="A344" s="901" t="s">
        <v>1297</v>
      </c>
      <c r="B344" s="785" t="s">
        <v>1298</v>
      </c>
      <c r="C344" s="197" t="s">
        <v>849</v>
      </c>
      <c r="D344" s="165">
        <f>D345+D346</f>
        <v>38451.019999999997</v>
      </c>
      <c r="E344" s="165">
        <f>E345+E346</f>
        <v>38451.019999999997</v>
      </c>
      <c r="F344" s="463" t="s">
        <v>1299</v>
      </c>
      <c r="G344" s="463" t="s">
        <v>1300</v>
      </c>
      <c r="H344" s="451" t="s">
        <v>856</v>
      </c>
      <c r="I344" s="219">
        <v>1</v>
      </c>
    </row>
    <row r="345" spans="1:9">
      <c r="A345" s="901"/>
      <c r="B345" s="792"/>
      <c r="C345" s="197" t="s">
        <v>850</v>
      </c>
      <c r="D345" s="165">
        <v>2000</v>
      </c>
      <c r="E345" s="165">
        <v>2000</v>
      </c>
      <c r="F345" s="463"/>
      <c r="G345" s="463"/>
      <c r="H345" s="451"/>
      <c r="I345" s="219">
        <v>1</v>
      </c>
    </row>
    <row r="346" spans="1:9">
      <c r="A346" s="901"/>
      <c r="B346" s="792"/>
      <c r="C346" s="197" t="s">
        <v>555</v>
      </c>
      <c r="D346" s="165">
        <v>36451.019999999997</v>
      </c>
      <c r="E346" s="165">
        <v>36451.019999999997</v>
      </c>
      <c r="F346" s="463"/>
      <c r="G346" s="463"/>
      <c r="H346" s="451"/>
      <c r="I346" s="219">
        <v>1</v>
      </c>
    </row>
    <row r="347" spans="1:9">
      <c r="A347" s="901"/>
      <c r="B347" s="792"/>
      <c r="C347" s="197" t="s">
        <v>556</v>
      </c>
      <c r="D347" s="165"/>
      <c r="E347" s="165"/>
      <c r="F347" s="463"/>
      <c r="G347" s="463"/>
      <c r="H347" s="451"/>
      <c r="I347" s="627"/>
    </row>
    <row r="348" spans="1:9" ht="90.75" customHeight="1">
      <c r="A348" s="901"/>
      <c r="B348" s="793"/>
      <c r="C348" s="197" t="s">
        <v>851</v>
      </c>
      <c r="D348" s="165"/>
      <c r="E348" s="165"/>
      <c r="F348" s="463"/>
      <c r="G348" s="463"/>
      <c r="H348" s="451"/>
      <c r="I348" s="628"/>
    </row>
    <row r="349" spans="1:9">
      <c r="A349" s="907" t="s">
        <v>1301</v>
      </c>
      <c r="B349" s="451" t="s">
        <v>1302</v>
      </c>
      <c r="C349" s="197" t="s">
        <v>849</v>
      </c>
      <c r="D349" s="165">
        <f>D350+D351</f>
        <v>33151.549999999996</v>
      </c>
      <c r="E349" s="165">
        <f>E350+E351</f>
        <v>33151.549999999996</v>
      </c>
      <c r="F349" s="463" t="s">
        <v>1303</v>
      </c>
      <c r="G349" s="463" t="s">
        <v>1304</v>
      </c>
      <c r="H349" s="451" t="s">
        <v>856</v>
      </c>
      <c r="I349" s="219">
        <v>1</v>
      </c>
    </row>
    <row r="350" spans="1:9">
      <c r="A350" s="907"/>
      <c r="B350" s="451"/>
      <c r="C350" s="197" t="s">
        <v>850</v>
      </c>
      <c r="D350" s="165">
        <v>4430.88</v>
      </c>
      <c r="E350" s="165">
        <v>4430.88</v>
      </c>
      <c r="F350" s="463"/>
      <c r="G350" s="463"/>
      <c r="H350" s="451"/>
      <c r="I350" s="219">
        <v>1</v>
      </c>
    </row>
    <row r="351" spans="1:9">
      <c r="A351" s="907"/>
      <c r="B351" s="451"/>
      <c r="C351" s="197" t="s">
        <v>555</v>
      </c>
      <c r="D351" s="165">
        <v>28720.67</v>
      </c>
      <c r="E351" s="165">
        <v>28720.67</v>
      </c>
      <c r="F351" s="463"/>
      <c r="G351" s="463"/>
      <c r="H351" s="451"/>
      <c r="I351" s="219">
        <v>1</v>
      </c>
    </row>
    <row r="352" spans="1:9">
      <c r="A352" s="907"/>
      <c r="B352" s="451"/>
      <c r="C352" s="197" t="s">
        <v>556</v>
      </c>
      <c r="D352" s="165"/>
      <c r="E352" s="165"/>
      <c r="F352" s="463"/>
      <c r="G352" s="463"/>
      <c r="H352" s="451"/>
      <c r="I352" s="627"/>
    </row>
    <row r="353" spans="1:9" ht="42.75" customHeight="1">
      <c r="A353" s="907"/>
      <c r="B353" s="451"/>
      <c r="C353" s="197" t="s">
        <v>851</v>
      </c>
      <c r="D353" s="165"/>
      <c r="E353" s="165"/>
      <c r="F353" s="463"/>
      <c r="G353" s="463"/>
      <c r="H353" s="451"/>
      <c r="I353" s="628"/>
    </row>
    <row r="354" spans="1:9">
      <c r="A354" s="904" t="s">
        <v>1305</v>
      </c>
      <c r="B354" s="733" t="s">
        <v>1306</v>
      </c>
      <c r="C354" s="197" t="s">
        <v>849</v>
      </c>
      <c r="D354" s="165">
        <f>D355+D356+D357</f>
        <v>12015.06</v>
      </c>
      <c r="E354" s="165">
        <f>E355+E356+E357</f>
        <v>12015.06</v>
      </c>
      <c r="F354" s="451" t="s">
        <v>1307</v>
      </c>
      <c r="G354" s="451" t="s">
        <v>1308</v>
      </c>
      <c r="H354" s="451" t="s">
        <v>856</v>
      </c>
      <c r="I354" s="222">
        <v>1</v>
      </c>
    </row>
    <row r="355" spans="1:9">
      <c r="A355" s="905"/>
      <c r="B355" s="733"/>
      <c r="C355" s="197" t="s">
        <v>850</v>
      </c>
      <c r="D355" s="165">
        <f t="shared" ref="D355:E357" si="17">D360+D365</f>
        <v>486.31000000000006</v>
      </c>
      <c r="E355" s="165">
        <f t="shared" si="17"/>
        <v>486.31000000000006</v>
      </c>
      <c r="F355" s="451"/>
      <c r="G355" s="451"/>
      <c r="H355" s="451"/>
      <c r="I355" s="222">
        <v>1</v>
      </c>
    </row>
    <row r="356" spans="1:9">
      <c r="A356" s="905"/>
      <c r="B356" s="733"/>
      <c r="C356" s="197" t="s">
        <v>555</v>
      </c>
      <c r="D356" s="165">
        <f t="shared" si="17"/>
        <v>3321.2799999999997</v>
      </c>
      <c r="E356" s="165">
        <f t="shared" si="17"/>
        <v>3321.2799999999997</v>
      </c>
      <c r="F356" s="451"/>
      <c r="G356" s="451"/>
      <c r="H356" s="451"/>
      <c r="I356" s="222">
        <v>1</v>
      </c>
    </row>
    <row r="357" spans="1:9">
      <c r="A357" s="905"/>
      <c r="B357" s="733"/>
      <c r="C357" s="197" t="s">
        <v>556</v>
      </c>
      <c r="D357" s="165">
        <f t="shared" si="17"/>
        <v>8207.4699999999993</v>
      </c>
      <c r="E357" s="165">
        <f t="shared" si="17"/>
        <v>8207.4699999999993</v>
      </c>
      <c r="F357" s="451"/>
      <c r="G357" s="451"/>
      <c r="H357" s="451"/>
      <c r="I357" s="222">
        <v>1</v>
      </c>
    </row>
    <row r="358" spans="1:9" ht="21" customHeight="1">
      <c r="A358" s="905"/>
      <c r="B358" s="733"/>
      <c r="C358" s="197" t="s">
        <v>851</v>
      </c>
      <c r="D358" s="165"/>
      <c r="E358" s="165"/>
      <c r="F358" s="451"/>
      <c r="G358" s="451"/>
      <c r="H358" s="451"/>
      <c r="I358" s="223"/>
    </row>
    <row r="359" spans="1:9">
      <c r="A359" s="905"/>
      <c r="B359" s="785" t="s">
        <v>1309</v>
      </c>
      <c r="C359" s="197" t="s">
        <v>849</v>
      </c>
      <c r="D359" s="165">
        <f>D360+D361+D362</f>
        <v>3034.28</v>
      </c>
      <c r="E359" s="165">
        <f>E360+E361+E362</f>
        <v>3034.28</v>
      </c>
      <c r="F359" s="451" t="s">
        <v>1307</v>
      </c>
      <c r="G359" s="451" t="s">
        <v>1310</v>
      </c>
      <c r="H359" s="451" t="s">
        <v>856</v>
      </c>
      <c r="I359" s="222">
        <v>1</v>
      </c>
    </row>
    <row r="360" spans="1:9">
      <c r="A360" s="905"/>
      <c r="B360" s="792"/>
      <c r="C360" s="197" t="s">
        <v>850</v>
      </c>
      <c r="D360" s="165">
        <v>151.71</v>
      </c>
      <c r="E360" s="165">
        <v>151.71</v>
      </c>
      <c r="F360" s="451"/>
      <c r="G360" s="451"/>
      <c r="H360" s="451"/>
      <c r="I360" s="222">
        <v>1</v>
      </c>
    </row>
    <row r="361" spans="1:9">
      <c r="A361" s="905"/>
      <c r="B361" s="792"/>
      <c r="C361" s="197" t="s">
        <v>555</v>
      </c>
      <c r="D361" s="165">
        <v>778.29</v>
      </c>
      <c r="E361" s="165">
        <v>778.29</v>
      </c>
      <c r="F361" s="451"/>
      <c r="G361" s="451"/>
      <c r="H361" s="451"/>
      <c r="I361" s="222">
        <v>1</v>
      </c>
    </row>
    <row r="362" spans="1:9">
      <c r="A362" s="905"/>
      <c r="B362" s="792"/>
      <c r="C362" s="197" t="s">
        <v>556</v>
      </c>
      <c r="D362" s="165">
        <v>2104.2800000000002</v>
      </c>
      <c r="E362" s="165">
        <v>2104.2800000000002</v>
      </c>
      <c r="F362" s="451"/>
      <c r="G362" s="451"/>
      <c r="H362" s="451"/>
      <c r="I362" s="222">
        <v>1</v>
      </c>
    </row>
    <row r="363" spans="1:9" ht="15.75" customHeight="1">
      <c r="A363" s="905"/>
      <c r="B363" s="793"/>
      <c r="C363" s="197" t="s">
        <v>851</v>
      </c>
      <c r="D363" s="165"/>
      <c r="E363" s="165"/>
      <c r="F363" s="451"/>
      <c r="G363" s="451"/>
      <c r="H363" s="451"/>
      <c r="I363" s="223"/>
    </row>
    <row r="364" spans="1:9">
      <c r="A364" s="905"/>
      <c r="B364" s="785" t="s">
        <v>1311</v>
      </c>
      <c r="C364" s="197" t="s">
        <v>849</v>
      </c>
      <c r="D364" s="165">
        <f>D365+D366+D367</f>
        <v>8980.7799999999988</v>
      </c>
      <c r="E364" s="165">
        <f>E365+E366+E367</f>
        <v>8980.7799999999988</v>
      </c>
      <c r="F364" s="451" t="s">
        <v>1307</v>
      </c>
      <c r="G364" s="451" t="s">
        <v>1310</v>
      </c>
      <c r="H364" s="451" t="s">
        <v>856</v>
      </c>
      <c r="I364" s="222">
        <v>1</v>
      </c>
    </row>
    <row r="365" spans="1:9">
      <c r="A365" s="905"/>
      <c r="B365" s="792"/>
      <c r="C365" s="197" t="s">
        <v>850</v>
      </c>
      <c r="D365" s="165">
        <v>334.6</v>
      </c>
      <c r="E365" s="165">
        <v>334.6</v>
      </c>
      <c r="F365" s="451"/>
      <c r="G365" s="451"/>
      <c r="H365" s="451"/>
      <c r="I365" s="222">
        <v>1</v>
      </c>
    </row>
    <row r="366" spans="1:9">
      <c r="A366" s="905"/>
      <c r="B366" s="792"/>
      <c r="C366" s="197" t="s">
        <v>555</v>
      </c>
      <c r="D366" s="165">
        <v>2542.9899999999998</v>
      </c>
      <c r="E366" s="165">
        <v>2542.9899999999998</v>
      </c>
      <c r="F366" s="451"/>
      <c r="G366" s="451"/>
      <c r="H366" s="451"/>
      <c r="I366" s="222">
        <v>1</v>
      </c>
    </row>
    <row r="367" spans="1:9">
      <c r="A367" s="905"/>
      <c r="B367" s="792"/>
      <c r="C367" s="197" t="s">
        <v>556</v>
      </c>
      <c r="D367" s="165">
        <v>6103.19</v>
      </c>
      <c r="E367" s="165">
        <v>6103.19</v>
      </c>
      <c r="F367" s="451"/>
      <c r="G367" s="451"/>
      <c r="H367" s="451"/>
      <c r="I367" s="222">
        <v>1</v>
      </c>
    </row>
    <row r="368" spans="1:9" ht="200.25" customHeight="1">
      <c r="A368" s="906"/>
      <c r="B368" s="793"/>
      <c r="C368" s="197" t="s">
        <v>851</v>
      </c>
      <c r="D368" s="165"/>
      <c r="E368" s="165"/>
      <c r="F368" s="451"/>
      <c r="G368" s="451"/>
      <c r="H368" s="451"/>
      <c r="I368" s="223"/>
    </row>
    <row r="369" spans="1:9">
      <c r="A369" s="914" t="s">
        <v>1312</v>
      </c>
      <c r="B369" s="916" t="s">
        <v>1313</v>
      </c>
      <c r="C369" s="197" t="s">
        <v>849</v>
      </c>
      <c r="D369" s="165">
        <f>D370+D371</f>
        <v>5071.8</v>
      </c>
      <c r="E369" s="165">
        <f>E370+E371</f>
        <v>5071.8</v>
      </c>
      <c r="F369" s="451" t="s">
        <v>1307</v>
      </c>
      <c r="G369" s="451" t="s">
        <v>1314</v>
      </c>
      <c r="H369" s="451" t="s">
        <v>856</v>
      </c>
      <c r="I369" s="224">
        <v>1</v>
      </c>
    </row>
    <row r="370" spans="1:9">
      <c r="A370" s="915"/>
      <c r="B370" s="917"/>
      <c r="C370" s="197" t="s">
        <v>850</v>
      </c>
      <c r="D370" s="165">
        <f>D375+D380+D385+D390</f>
        <v>1656.7800000000002</v>
      </c>
      <c r="E370" s="165">
        <f>E375+E380+E385+E390</f>
        <v>1656.7800000000002</v>
      </c>
      <c r="F370" s="451"/>
      <c r="G370" s="451"/>
      <c r="H370" s="451"/>
      <c r="I370" s="224">
        <v>1</v>
      </c>
    </row>
    <row r="371" spans="1:9">
      <c r="A371" s="915"/>
      <c r="B371" s="917"/>
      <c r="C371" s="197" t="s">
        <v>555</v>
      </c>
      <c r="D371" s="165">
        <f>D376+D381+D386+D391</f>
        <v>3415.02</v>
      </c>
      <c r="E371" s="165">
        <f>E376+E381+E386+E391</f>
        <v>3415.02</v>
      </c>
      <c r="F371" s="451"/>
      <c r="G371" s="451"/>
      <c r="H371" s="451"/>
      <c r="I371" s="224">
        <v>1</v>
      </c>
    </row>
    <row r="372" spans="1:9">
      <c r="A372" s="915"/>
      <c r="B372" s="917"/>
      <c r="C372" s="197" t="s">
        <v>556</v>
      </c>
      <c r="D372" s="165">
        <v>0</v>
      </c>
      <c r="E372" s="165">
        <v>0</v>
      </c>
      <c r="F372" s="451"/>
      <c r="G372" s="451"/>
      <c r="H372" s="451"/>
      <c r="I372" s="225"/>
    </row>
    <row r="373" spans="1:9">
      <c r="A373" s="915"/>
      <c r="B373" s="918"/>
      <c r="C373" s="197" t="s">
        <v>851</v>
      </c>
      <c r="D373" s="165">
        <v>0</v>
      </c>
      <c r="E373" s="165">
        <v>0</v>
      </c>
      <c r="F373" s="451"/>
      <c r="G373" s="451"/>
      <c r="H373" s="451"/>
      <c r="I373" s="226"/>
    </row>
    <row r="374" spans="1:9">
      <c r="A374" s="915"/>
      <c r="B374" s="895" t="s">
        <v>1315</v>
      </c>
      <c r="C374" s="197" t="s">
        <v>849</v>
      </c>
      <c r="D374" s="165">
        <f>D375+D376</f>
        <v>648.15</v>
      </c>
      <c r="E374" s="165">
        <f>E375+E376</f>
        <v>648.15</v>
      </c>
      <c r="F374" s="451" t="s">
        <v>1307</v>
      </c>
      <c r="G374" s="451" t="s">
        <v>1316</v>
      </c>
      <c r="H374" s="451" t="s">
        <v>856</v>
      </c>
      <c r="I374" s="224">
        <v>1</v>
      </c>
    </row>
    <row r="375" spans="1:9">
      <c r="A375" s="915"/>
      <c r="B375" s="896"/>
      <c r="C375" s="197" t="s">
        <v>850</v>
      </c>
      <c r="D375" s="165">
        <v>248.15</v>
      </c>
      <c r="E375" s="165">
        <v>248.15</v>
      </c>
      <c r="F375" s="451"/>
      <c r="G375" s="451"/>
      <c r="H375" s="451"/>
      <c r="I375" s="224">
        <v>1</v>
      </c>
    </row>
    <row r="376" spans="1:9">
      <c r="A376" s="915"/>
      <c r="B376" s="896"/>
      <c r="C376" s="197" t="s">
        <v>555</v>
      </c>
      <c r="D376" s="165">
        <v>400</v>
      </c>
      <c r="E376" s="165">
        <v>400</v>
      </c>
      <c r="F376" s="451"/>
      <c r="G376" s="451"/>
      <c r="H376" s="451"/>
      <c r="I376" s="224">
        <v>1</v>
      </c>
    </row>
    <row r="377" spans="1:9">
      <c r="A377" s="915"/>
      <c r="B377" s="896"/>
      <c r="C377" s="197" t="s">
        <v>556</v>
      </c>
      <c r="D377" s="165"/>
      <c r="E377" s="165"/>
      <c r="F377" s="451"/>
      <c r="G377" s="451"/>
      <c r="H377" s="451"/>
      <c r="I377" s="225"/>
    </row>
    <row r="378" spans="1:9" ht="24" customHeight="1">
      <c r="A378" s="915"/>
      <c r="B378" s="897"/>
      <c r="C378" s="197" t="s">
        <v>851</v>
      </c>
      <c r="D378" s="165"/>
      <c r="E378" s="165"/>
      <c r="F378" s="451"/>
      <c r="G378" s="451"/>
      <c r="H378" s="451"/>
      <c r="I378" s="226"/>
    </row>
    <row r="379" spans="1:9">
      <c r="A379" s="915"/>
      <c r="B379" s="895" t="s">
        <v>1317</v>
      </c>
      <c r="C379" s="197" t="s">
        <v>849</v>
      </c>
      <c r="D379" s="165">
        <f>D380+D381</f>
        <v>2222.2200000000003</v>
      </c>
      <c r="E379" s="165">
        <f>E380+E381</f>
        <v>2222.2200000000003</v>
      </c>
      <c r="F379" s="451" t="s">
        <v>1307</v>
      </c>
      <c r="G379" s="451" t="s">
        <v>1316</v>
      </c>
      <c r="H379" s="451" t="s">
        <v>856</v>
      </c>
      <c r="I379" s="224">
        <v>1</v>
      </c>
    </row>
    <row r="380" spans="1:9">
      <c r="A380" s="915"/>
      <c r="B380" s="896"/>
      <c r="C380" s="197" t="s">
        <v>850</v>
      </c>
      <c r="D380" s="165">
        <v>1039.22</v>
      </c>
      <c r="E380" s="165">
        <v>1039.22</v>
      </c>
      <c r="F380" s="451"/>
      <c r="G380" s="451"/>
      <c r="H380" s="451"/>
      <c r="I380" s="224">
        <v>1</v>
      </c>
    </row>
    <row r="381" spans="1:9">
      <c r="A381" s="915"/>
      <c r="B381" s="896"/>
      <c r="C381" s="197" t="s">
        <v>555</v>
      </c>
      <c r="D381" s="165">
        <v>1183</v>
      </c>
      <c r="E381" s="165">
        <v>1183</v>
      </c>
      <c r="F381" s="451"/>
      <c r="G381" s="451"/>
      <c r="H381" s="451"/>
      <c r="I381" s="224">
        <v>1</v>
      </c>
    </row>
    <row r="382" spans="1:9">
      <c r="A382" s="915"/>
      <c r="B382" s="896"/>
      <c r="C382" s="197" t="s">
        <v>556</v>
      </c>
      <c r="D382" s="165"/>
      <c r="E382" s="165"/>
      <c r="F382" s="451"/>
      <c r="G382" s="451"/>
      <c r="H382" s="451"/>
      <c r="I382" s="225"/>
    </row>
    <row r="383" spans="1:9" ht="39.75" customHeight="1">
      <c r="A383" s="915"/>
      <c r="B383" s="897"/>
      <c r="C383" s="197" t="s">
        <v>851</v>
      </c>
      <c r="D383" s="165"/>
      <c r="E383" s="165"/>
      <c r="F383" s="451"/>
      <c r="G383" s="451"/>
      <c r="H383" s="451"/>
      <c r="I383" s="226"/>
    </row>
    <row r="384" spans="1:9">
      <c r="A384" s="915"/>
      <c r="B384" s="895" t="s">
        <v>714</v>
      </c>
      <c r="C384" s="197" t="s">
        <v>849</v>
      </c>
      <c r="D384" s="165">
        <f>D385+D386</f>
        <v>1051.43</v>
      </c>
      <c r="E384" s="165">
        <f>E385+E386</f>
        <v>1051.43</v>
      </c>
      <c r="F384" s="451" t="s">
        <v>1307</v>
      </c>
      <c r="G384" s="451" t="s">
        <v>1316</v>
      </c>
      <c r="H384" s="451" t="s">
        <v>856</v>
      </c>
      <c r="I384" s="224">
        <v>1</v>
      </c>
    </row>
    <row r="385" spans="1:9">
      <c r="A385" s="915"/>
      <c r="B385" s="896"/>
      <c r="C385" s="197" t="s">
        <v>850</v>
      </c>
      <c r="D385" s="165">
        <v>225.66</v>
      </c>
      <c r="E385" s="165">
        <v>225.66</v>
      </c>
      <c r="F385" s="451"/>
      <c r="G385" s="451"/>
      <c r="H385" s="451"/>
      <c r="I385" s="224">
        <v>1</v>
      </c>
    </row>
    <row r="386" spans="1:9">
      <c r="A386" s="915"/>
      <c r="B386" s="896"/>
      <c r="C386" s="197" t="s">
        <v>555</v>
      </c>
      <c r="D386" s="165">
        <v>825.77</v>
      </c>
      <c r="E386" s="165">
        <v>825.77</v>
      </c>
      <c r="F386" s="451"/>
      <c r="G386" s="451"/>
      <c r="H386" s="451"/>
      <c r="I386" s="224">
        <v>1</v>
      </c>
    </row>
    <row r="387" spans="1:9">
      <c r="A387" s="915"/>
      <c r="B387" s="896"/>
      <c r="C387" s="197" t="s">
        <v>556</v>
      </c>
      <c r="D387" s="165"/>
      <c r="E387" s="165"/>
      <c r="F387" s="451"/>
      <c r="G387" s="451"/>
      <c r="H387" s="451"/>
      <c r="I387" s="225"/>
    </row>
    <row r="388" spans="1:9" ht="25.5" customHeight="1">
      <c r="A388" s="915"/>
      <c r="B388" s="897"/>
      <c r="C388" s="197" t="s">
        <v>851</v>
      </c>
      <c r="D388" s="165"/>
      <c r="E388" s="165"/>
      <c r="F388" s="451"/>
      <c r="G388" s="451"/>
      <c r="H388" s="451"/>
      <c r="I388" s="226"/>
    </row>
    <row r="389" spans="1:9">
      <c r="A389" s="915"/>
      <c r="B389" s="895" t="s">
        <v>715</v>
      </c>
      <c r="C389" s="197" t="s">
        <v>849</v>
      </c>
      <c r="D389" s="165">
        <f>D390+D391</f>
        <v>1150</v>
      </c>
      <c r="E389" s="165">
        <f>E390+E391</f>
        <v>1150</v>
      </c>
      <c r="F389" s="451" t="s">
        <v>1307</v>
      </c>
      <c r="G389" s="451" t="s">
        <v>1316</v>
      </c>
      <c r="H389" s="451" t="s">
        <v>856</v>
      </c>
      <c r="I389" s="224">
        <f>E389/D389</f>
        <v>1</v>
      </c>
    </row>
    <row r="390" spans="1:9">
      <c r="A390" s="915"/>
      <c r="B390" s="896"/>
      <c r="C390" s="197" t="s">
        <v>850</v>
      </c>
      <c r="D390" s="165">
        <v>143.75</v>
      </c>
      <c r="E390" s="165">
        <v>143.75</v>
      </c>
      <c r="F390" s="451"/>
      <c r="G390" s="451"/>
      <c r="H390" s="451"/>
      <c r="I390" s="224">
        <f t="shared" ref="I390:I396" si="18">E390/D390</f>
        <v>1</v>
      </c>
    </row>
    <row r="391" spans="1:9">
      <c r="A391" s="915"/>
      <c r="B391" s="896"/>
      <c r="C391" s="197" t="s">
        <v>555</v>
      </c>
      <c r="D391" s="165">
        <v>1006.25</v>
      </c>
      <c r="E391" s="165">
        <v>1006.25</v>
      </c>
      <c r="F391" s="451"/>
      <c r="G391" s="451"/>
      <c r="H391" s="451"/>
      <c r="I391" s="224">
        <f t="shared" si="18"/>
        <v>1</v>
      </c>
    </row>
    <row r="392" spans="1:9">
      <c r="A392" s="915"/>
      <c r="B392" s="896"/>
      <c r="C392" s="197" t="s">
        <v>556</v>
      </c>
      <c r="D392" s="165"/>
      <c r="E392" s="165"/>
      <c r="F392" s="451"/>
      <c r="G392" s="451"/>
      <c r="H392" s="451"/>
      <c r="I392" s="637"/>
    </row>
    <row r="393" spans="1:9" ht="48.75" customHeight="1">
      <c r="A393" s="915"/>
      <c r="B393" s="897"/>
      <c r="C393" s="197" t="s">
        <v>851</v>
      </c>
      <c r="D393" s="165"/>
      <c r="E393" s="165"/>
      <c r="F393" s="451"/>
      <c r="G393" s="451"/>
      <c r="H393" s="451"/>
      <c r="I393" s="858"/>
    </row>
    <row r="394" spans="1:9">
      <c r="A394" s="471" t="s">
        <v>716</v>
      </c>
      <c r="B394" s="733" t="s">
        <v>717</v>
      </c>
      <c r="C394" s="197" t="s">
        <v>849</v>
      </c>
      <c r="D394" s="165">
        <v>102888.84</v>
      </c>
      <c r="E394" s="165">
        <v>102587.75</v>
      </c>
      <c r="F394" s="451" t="s">
        <v>718</v>
      </c>
      <c r="G394" s="463" t="s">
        <v>5</v>
      </c>
      <c r="H394" s="451" t="s">
        <v>856</v>
      </c>
      <c r="I394" s="224">
        <f t="shared" si="18"/>
        <v>0.99707363791835935</v>
      </c>
    </row>
    <row r="395" spans="1:9">
      <c r="A395" s="471"/>
      <c r="B395" s="733"/>
      <c r="C395" s="197" t="s">
        <v>850</v>
      </c>
      <c r="D395" s="165">
        <v>7888.84</v>
      </c>
      <c r="E395" s="165">
        <v>7587.75</v>
      </c>
      <c r="F395" s="451"/>
      <c r="G395" s="463"/>
      <c r="H395" s="451"/>
      <c r="I395" s="224">
        <f t="shared" si="18"/>
        <v>0.96183342544658024</v>
      </c>
    </row>
    <row r="396" spans="1:9">
      <c r="A396" s="471"/>
      <c r="B396" s="733"/>
      <c r="C396" s="197" t="s">
        <v>555</v>
      </c>
      <c r="D396" s="165">
        <v>95000</v>
      </c>
      <c r="E396" s="165">
        <v>95000</v>
      </c>
      <c r="F396" s="451"/>
      <c r="G396" s="463"/>
      <c r="H396" s="451"/>
      <c r="I396" s="224">
        <f t="shared" si="18"/>
        <v>1</v>
      </c>
    </row>
    <row r="397" spans="1:9">
      <c r="A397" s="471"/>
      <c r="B397" s="733"/>
      <c r="C397" s="197" t="s">
        <v>556</v>
      </c>
      <c r="D397" s="165"/>
      <c r="E397" s="165"/>
      <c r="F397" s="451"/>
      <c r="G397" s="463"/>
      <c r="H397" s="451"/>
      <c r="I397" s="637"/>
    </row>
    <row r="398" spans="1:9">
      <c r="A398" s="471"/>
      <c r="B398" s="733"/>
      <c r="C398" s="197" t="s">
        <v>851</v>
      </c>
      <c r="D398" s="165"/>
      <c r="E398" s="165"/>
      <c r="F398" s="451"/>
      <c r="G398" s="463"/>
      <c r="H398" s="451"/>
      <c r="I398" s="858"/>
    </row>
    <row r="399" spans="1:9">
      <c r="A399" s="908" t="s">
        <v>719</v>
      </c>
      <c r="B399" s="909"/>
      <c r="C399" s="227" t="s">
        <v>849</v>
      </c>
      <c r="D399" s="228">
        <f>D400+D401+D402</f>
        <v>258146.13999999998</v>
      </c>
      <c r="E399" s="228">
        <f>E400+E401+E402</f>
        <v>257845.05000000002</v>
      </c>
      <c r="F399" s="890"/>
      <c r="G399" s="870"/>
      <c r="H399" s="872">
        <v>1</v>
      </c>
      <c r="I399" s="229">
        <f>E399/D399</f>
        <v>0.99883364515928863</v>
      </c>
    </row>
    <row r="400" spans="1:9">
      <c r="A400" s="910"/>
      <c r="B400" s="911"/>
      <c r="C400" s="135" t="s">
        <v>554</v>
      </c>
      <c r="D400" s="228">
        <f>D295+D335</f>
        <v>50787.86</v>
      </c>
      <c r="E400" s="228">
        <f>E295+E335</f>
        <v>50486.770000000004</v>
      </c>
      <c r="F400" s="890"/>
      <c r="G400" s="870"/>
      <c r="H400" s="873"/>
      <c r="I400" s="229">
        <v>1</v>
      </c>
    </row>
    <row r="401" spans="1:9">
      <c r="A401" s="910"/>
      <c r="B401" s="911"/>
      <c r="C401" s="135" t="s">
        <v>555</v>
      </c>
      <c r="D401" s="228">
        <f>D296+D336</f>
        <v>199150.81</v>
      </c>
      <c r="E401" s="228">
        <f>E296+E336</f>
        <v>199150.81</v>
      </c>
      <c r="F401" s="890"/>
      <c r="G401" s="870"/>
      <c r="H401" s="873"/>
      <c r="I401" s="229">
        <v>1</v>
      </c>
    </row>
    <row r="402" spans="1:9">
      <c r="A402" s="910"/>
      <c r="B402" s="911"/>
      <c r="C402" s="135" t="s">
        <v>556</v>
      </c>
      <c r="D402" s="228">
        <v>8207.4699999999993</v>
      </c>
      <c r="E402" s="228">
        <v>8207.4699999999993</v>
      </c>
      <c r="F402" s="890"/>
      <c r="G402" s="870"/>
      <c r="H402" s="873"/>
      <c r="I402" s="229">
        <v>1</v>
      </c>
    </row>
    <row r="403" spans="1:9">
      <c r="A403" s="912"/>
      <c r="B403" s="913"/>
      <c r="C403" s="134" t="s">
        <v>851</v>
      </c>
      <c r="D403" s="230">
        <v>0</v>
      </c>
      <c r="E403" s="230">
        <v>0</v>
      </c>
      <c r="F403" s="890"/>
      <c r="G403" s="870"/>
      <c r="H403" s="873"/>
      <c r="I403" s="231"/>
    </row>
    <row r="404" spans="1:9">
      <c r="A404" s="876" t="s">
        <v>720</v>
      </c>
      <c r="B404" s="876"/>
      <c r="C404" s="470"/>
      <c r="D404" s="470"/>
      <c r="E404" s="470"/>
      <c r="F404" s="470"/>
      <c r="G404" s="470"/>
      <c r="H404" s="470"/>
      <c r="I404" s="470"/>
    </row>
    <row r="405" spans="1:9">
      <c r="A405" s="884" t="s">
        <v>1798</v>
      </c>
      <c r="B405" s="885" t="s">
        <v>1799</v>
      </c>
      <c r="C405" s="410" t="s">
        <v>849</v>
      </c>
      <c r="D405" s="232">
        <f>D410+D415+D420</f>
        <v>284842.05</v>
      </c>
      <c r="E405" s="232">
        <f>E410+E415+E420</f>
        <v>284842.05</v>
      </c>
      <c r="F405" s="860"/>
      <c r="G405" s="861"/>
      <c r="H405" s="862"/>
      <c r="I405" s="233">
        <f>E405/D405</f>
        <v>1</v>
      </c>
    </row>
    <row r="406" spans="1:9">
      <c r="A406" s="886"/>
      <c r="B406" s="887"/>
      <c r="C406" s="410" t="s">
        <v>850</v>
      </c>
      <c r="D406" s="232">
        <f t="shared" ref="D406:E409" si="19">D411+D416+D421</f>
        <v>272869.08</v>
      </c>
      <c r="E406" s="232">
        <f t="shared" si="19"/>
        <v>272869.08</v>
      </c>
      <c r="F406" s="863"/>
      <c r="G406" s="864"/>
      <c r="H406" s="865"/>
      <c r="I406" s="233">
        <f>E406/D406</f>
        <v>1</v>
      </c>
    </row>
    <row r="407" spans="1:9">
      <c r="A407" s="886"/>
      <c r="B407" s="887"/>
      <c r="C407" s="410" t="s">
        <v>555</v>
      </c>
      <c r="D407" s="232">
        <f t="shared" si="19"/>
        <v>11933.91</v>
      </c>
      <c r="E407" s="232">
        <f t="shared" si="19"/>
        <v>11933.91</v>
      </c>
      <c r="F407" s="863"/>
      <c r="G407" s="864"/>
      <c r="H407" s="865"/>
      <c r="I407" s="233">
        <f>E407/D407</f>
        <v>1</v>
      </c>
    </row>
    <row r="408" spans="1:9">
      <c r="A408" s="886"/>
      <c r="B408" s="887"/>
      <c r="C408" s="410" t="s">
        <v>556</v>
      </c>
      <c r="D408" s="232">
        <f t="shared" si="19"/>
        <v>39.06</v>
      </c>
      <c r="E408" s="232">
        <f t="shared" si="19"/>
        <v>39.06</v>
      </c>
      <c r="F408" s="863"/>
      <c r="G408" s="864"/>
      <c r="H408" s="865"/>
      <c r="I408" s="233">
        <f>E408/D408</f>
        <v>1</v>
      </c>
    </row>
    <row r="409" spans="1:9">
      <c r="A409" s="888"/>
      <c r="B409" s="889"/>
      <c r="C409" s="410" t="s">
        <v>851</v>
      </c>
      <c r="D409" s="232">
        <f t="shared" si="19"/>
        <v>0</v>
      </c>
      <c r="E409" s="232">
        <f t="shared" si="19"/>
        <v>0</v>
      </c>
      <c r="F409" s="866"/>
      <c r="G409" s="867"/>
      <c r="H409" s="868"/>
      <c r="I409" s="234"/>
    </row>
    <row r="410" spans="1:9">
      <c r="A410" s="877" t="s">
        <v>852</v>
      </c>
      <c r="B410" s="880" t="s">
        <v>722</v>
      </c>
      <c r="C410" s="197" t="s">
        <v>849</v>
      </c>
      <c r="D410" s="235">
        <f>D411+D412+D413</f>
        <v>173888.88</v>
      </c>
      <c r="E410" s="235">
        <f>E411+E412+E413</f>
        <v>173888.88</v>
      </c>
      <c r="F410" s="451" t="s">
        <v>723</v>
      </c>
      <c r="G410" s="451" t="s">
        <v>724</v>
      </c>
      <c r="H410" s="451" t="s">
        <v>856</v>
      </c>
      <c r="I410" s="219">
        <f>E410/D410</f>
        <v>1</v>
      </c>
    </row>
    <row r="411" spans="1:9">
      <c r="A411" s="878"/>
      <c r="B411" s="447"/>
      <c r="C411" s="197" t="s">
        <v>850</v>
      </c>
      <c r="D411" s="236">
        <v>161915.91</v>
      </c>
      <c r="E411" s="236">
        <v>161915.91</v>
      </c>
      <c r="F411" s="451"/>
      <c r="G411" s="451"/>
      <c r="H411" s="451"/>
      <c r="I411" s="219">
        <f>E411/D411</f>
        <v>1</v>
      </c>
    </row>
    <row r="412" spans="1:9">
      <c r="A412" s="878"/>
      <c r="B412" s="447"/>
      <c r="C412" s="197" t="s">
        <v>555</v>
      </c>
      <c r="D412" s="236">
        <v>11933.91</v>
      </c>
      <c r="E412" s="236">
        <v>11933.91</v>
      </c>
      <c r="F412" s="451"/>
      <c r="G412" s="451"/>
      <c r="H412" s="451"/>
      <c r="I412" s="237">
        <f>E412/D412</f>
        <v>1</v>
      </c>
    </row>
    <row r="413" spans="1:9">
      <c r="A413" s="878"/>
      <c r="B413" s="447"/>
      <c r="C413" s="197" t="s">
        <v>556</v>
      </c>
      <c r="D413" s="236">
        <v>39.06</v>
      </c>
      <c r="E413" s="236">
        <v>39.06</v>
      </c>
      <c r="F413" s="451"/>
      <c r="G413" s="451"/>
      <c r="H413" s="451"/>
      <c r="I413" s="237">
        <f>E413/D413</f>
        <v>1</v>
      </c>
    </row>
    <row r="414" spans="1:9">
      <c r="A414" s="878"/>
      <c r="B414" s="447"/>
      <c r="C414" s="197" t="s">
        <v>851</v>
      </c>
      <c r="D414" s="236"/>
      <c r="E414" s="236"/>
      <c r="F414" s="451"/>
      <c r="G414" s="451"/>
      <c r="H414" s="451"/>
      <c r="I414" s="237"/>
    </row>
    <row r="415" spans="1:9">
      <c r="A415" s="881" t="s">
        <v>857</v>
      </c>
      <c r="B415" s="451" t="s">
        <v>725</v>
      </c>
      <c r="C415" s="197" t="s">
        <v>849</v>
      </c>
      <c r="D415" s="238">
        <v>65945.69</v>
      </c>
      <c r="E415" s="238">
        <v>65945.69</v>
      </c>
      <c r="F415" s="451" t="s">
        <v>726</v>
      </c>
      <c r="G415" s="451" t="s">
        <v>2170</v>
      </c>
      <c r="H415" s="451" t="s">
        <v>856</v>
      </c>
      <c r="I415" s="237">
        <f>E415/D415</f>
        <v>1</v>
      </c>
    </row>
    <row r="416" spans="1:9">
      <c r="A416" s="882"/>
      <c r="B416" s="451"/>
      <c r="C416" s="197" t="s">
        <v>850</v>
      </c>
      <c r="D416" s="238">
        <v>65945.69</v>
      </c>
      <c r="E416" s="238">
        <v>65945.69</v>
      </c>
      <c r="F416" s="451"/>
      <c r="G416" s="451"/>
      <c r="H416" s="451"/>
      <c r="I416" s="237">
        <f>E416/D416</f>
        <v>1</v>
      </c>
    </row>
    <row r="417" spans="1:9">
      <c r="A417" s="882"/>
      <c r="B417" s="451"/>
      <c r="C417" s="197" t="s">
        <v>555</v>
      </c>
      <c r="D417" s="238"/>
      <c r="E417" s="238"/>
      <c r="F417" s="451"/>
      <c r="G417" s="451"/>
      <c r="H417" s="451"/>
      <c r="I417" s="448"/>
    </row>
    <row r="418" spans="1:9">
      <c r="A418" s="882"/>
      <c r="B418" s="451"/>
      <c r="C418" s="197" t="s">
        <v>556</v>
      </c>
      <c r="D418" s="238"/>
      <c r="E418" s="238"/>
      <c r="F418" s="451"/>
      <c r="G418" s="451"/>
      <c r="H418" s="451"/>
      <c r="I418" s="449"/>
    </row>
    <row r="419" spans="1:9">
      <c r="A419" s="882"/>
      <c r="B419" s="879"/>
      <c r="C419" s="197" t="s">
        <v>851</v>
      </c>
      <c r="D419" s="236"/>
      <c r="E419" s="236"/>
      <c r="F419" s="451"/>
      <c r="G419" s="451"/>
      <c r="H419" s="451"/>
      <c r="I419" s="450"/>
    </row>
    <row r="420" spans="1:9">
      <c r="A420" s="451" t="s">
        <v>1274</v>
      </c>
      <c r="B420" s="451" t="s">
        <v>727</v>
      </c>
      <c r="C420" s="197" t="s">
        <v>849</v>
      </c>
      <c r="D420" s="236">
        <v>45007.48</v>
      </c>
      <c r="E420" s="236">
        <v>45007.48</v>
      </c>
      <c r="F420" s="451" t="s">
        <v>728</v>
      </c>
      <c r="G420" s="451" t="s">
        <v>729</v>
      </c>
      <c r="H420" s="451" t="s">
        <v>856</v>
      </c>
      <c r="I420" s="219">
        <f>E420/D420</f>
        <v>1</v>
      </c>
    </row>
    <row r="421" spans="1:9">
      <c r="A421" s="451"/>
      <c r="B421" s="451"/>
      <c r="C421" s="197" t="s">
        <v>850</v>
      </c>
      <c r="D421" s="236">
        <v>45007.48</v>
      </c>
      <c r="E421" s="236">
        <v>45007.48</v>
      </c>
      <c r="F421" s="451"/>
      <c r="G421" s="451"/>
      <c r="H421" s="451"/>
      <c r="I421" s="219">
        <f>E421/D421</f>
        <v>1</v>
      </c>
    </row>
    <row r="422" spans="1:9">
      <c r="A422" s="451"/>
      <c r="B422" s="451"/>
      <c r="C422" s="197" t="s">
        <v>555</v>
      </c>
      <c r="D422" s="236"/>
      <c r="E422" s="236"/>
      <c r="F422" s="451"/>
      <c r="G422" s="451"/>
      <c r="H422" s="451"/>
      <c r="I422" s="859"/>
    </row>
    <row r="423" spans="1:9">
      <c r="A423" s="451"/>
      <c r="B423" s="451"/>
      <c r="C423" s="197" t="s">
        <v>556</v>
      </c>
      <c r="D423" s="236"/>
      <c r="E423" s="236"/>
      <c r="F423" s="451"/>
      <c r="G423" s="451"/>
      <c r="H423" s="451"/>
      <c r="I423" s="859"/>
    </row>
    <row r="424" spans="1:9">
      <c r="A424" s="451"/>
      <c r="B424" s="451"/>
      <c r="C424" s="197" t="s">
        <v>851</v>
      </c>
      <c r="D424" s="236"/>
      <c r="E424" s="236"/>
      <c r="F424" s="451"/>
      <c r="G424" s="451"/>
      <c r="H424" s="451"/>
      <c r="I424" s="859"/>
    </row>
    <row r="425" spans="1:9">
      <c r="A425" s="447" t="s">
        <v>2277</v>
      </c>
      <c r="B425" s="447"/>
      <c r="C425" s="197" t="s">
        <v>849</v>
      </c>
      <c r="D425" s="185">
        <v>14522.17</v>
      </c>
      <c r="E425" s="185">
        <v>14522.17</v>
      </c>
      <c r="F425" s="883"/>
      <c r="G425" s="883"/>
      <c r="H425" s="883"/>
      <c r="I425" s="219">
        <f>E425/D425</f>
        <v>1</v>
      </c>
    </row>
    <row r="426" spans="1:9">
      <c r="A426" s="447"/>
      <c r="B426" s="447"/>
      <c r="C426" s="197" t="s">
        <v>850</v>
      </c>
      <c r="D426" s="185">
        <v>14522.17</v>
      </c>
      <c r="E426" s="185">
        <v>14522.17</v>
      </c>
      <c r="F426" s="883"/>
      <c r="G426" s="883"/>
      <c r="H426" s="883"/>
      <c r="I426" s="219">
        <f>E426/D426</f>
        <v>1</v>
      </c>
    </row>
    <row r="427" spans="1:9">
      <c r="A427" s="447"/>
      <c r="B427" s="447"/>
      <c r="C427" s="197" t="s">
        <v>555</v>
      </c>
      <c r="D427" s="185"/>
      <c r="E427" s="185"/>
      <c r="F427" s="883"/>
      <c r="G427" s="883"/>
      <c r="H427" s="883"/>
      <c r="I427" s="859"/>
    </row>
    <row r="428" spans="1:9">
      <c r="A428" s="447"/>
      <c r="B428" s="447"/>
      <c r="C428" s="197" t="s">
        <v>556</v>
      </c>
      <c r="D428" s="185"/>
      <c r="E428" s="185"/>
      <c r="F428" s="883"/>
      <c r="G428" s="883"/>
      <c r="H428" s="883"/>
      <c r="I428" s="859"/>
    </row>
    <row r="429" spans="1:9">
      <c r="A429" s="447"/>
      <c r="B429" s="447"/>
      <c r="C429" s="197" t="s">
        <v>851</v>
      </c>
      <c r="D429" s="185"/>
      <c r="E429" s="185"/>
      <c r="F429" s="883"/>
      <c r="G429" s="883"/>
      <c r="H429" s="883"/>
      <c r="I429" s="859"/>
    </row>
    <row r="430" spans="1:9">
      <c r="A430" s="471" t="s">
        <v>730</v>
      </c>
      <c r="B430" s="451" t="s">
        <v>731</v>
      </c>
      <c r="C430" s="197" t="s">
        <v>849</v>
      </c>
      <c r="D430" s="185">
        <v>14522.17</v>
      </c>
      <c r="E430" s="185">
        <v>14522.17</v>
      </c>
      <c r="F430" s="451" t="s">
        <v>732</v>
      </c>
      <c r="G430" s="451" t="s">
        <v>733</v>
      </c>
      <c r="H430" s="451" t="s">
        <v>856</v>
      </c>
      <c r="I430" s="219">
        <f>E430/D430</f>
        <v>1</v>
      </c>
    </row>
    <row r="431" spans="1:9">
      <c r="A431" s="471"/>
      <c r="B431" s="451"/>
      <c r="C431" s="197" t="s">
        <v>850</v>
      </c>
      <c r="D431" s="185">
        <v>14522.17</v>
      </c>
      <c r="E431" s="185">
        <v>14522.17</v>
      </c>
      <c r="F431" s="451"/>
      <c r="G431" s="451"/>
      <c r="H431" s="451"/>
      <c r="I431" s="219">
        <f>E431/D431</f>
        <v>1</v>
      </c>
    </row>
    <row r="432" spans="1:9">
      <c r="A432" s="471"/>
      <c r="B432" s="451"/>
      <c r="C432" s="197" t="s">
        <v>555</v>
      </c>
      <c r="D432" s="185"/>
      <c r="E432" s="185"/>
      <c r="F432" s="451"/>
      <c r="G432" s="451"/>
      <c r="H432" s="451"/>
      <c r="I432" s="859"/>
    </row>
    <row r="433" spans="1:9">
      <c r="A433" s="471"/>
      <c r="B433" s="451"/>
      <c r="C433" s="197" t="s">
        <v>556</v>
      </c>
      <c r="D433" s="185"/>
      <c r="E433" s="185"/>
      <c r="F433" s="451"/>
      <c r="G433" s="451"/>
      <c r="H433" s="451"/>
      <c r="I433" s="859"/>
    </row>
    <row r="434" spans="1:9">
      <c r="A434" s="471"/>
      <c r="B434" s="451"/>
      <c r="C434" s="197" t="s">
        <v>851</v>
      </c>
      <c r="D434" s="185"/>
      <c r="E434" s="185"/>
      <c r="F434" s="451"/>
      <c r="G434" s="451"/>
      <c r="H434" s="451"/>
      <c r="I434" s="859"/>
    </row>
    <row r="435" spans="1:9">
      <c r="A435" s="891" t="s">
        <v>735</v>
      </c>
      <c r="B435" s="891"/>
      <c r="C435" s="135" t="s">
        <v>849</v>
      </c>
      <c r="D435" s="228">
        <f>D405+D425</f>
        <v>299364.21999999997</v>
      </c>
      <c r="E435" s="228">
        <f>E405+E425</f>
        <v>299364.21999999997</v>
      </c>
      <c r="F435" s="869"/>
      <c r="G435" s="870"/>
      <c r="H435" s="872">
        <v>1</v>
      </c>
      <c r="I435" s="239">
        <f>E435/D435</f>
        <v>1</v>
      </c>
    </row>
    <row r="436" spans="1:9">
      <c r="A436" s="891"/>
      <c r="B436" s="891"/>
      <c r="C436" s="135" t="s">
        <v>850</v>
      </c>
      <c r="D436" s="228">
        <f t="shared" ref="D436:E439" si="20">D406+D426</f>
        <v>287391.25</v>
      </c>
      <c r="E436" s="228">
        <f t="shared" si="20"/>
        <v>287391.25</v>
      </c>
      <c r="F436" s="869"/>
      <c r="G436" s="870"/>
      <c r="H436" s="873"/>
      <c r="I436" s="239">
        <f t="shared" ref="I436:I438" si="21">E436/D436</f>
        <v>1</v>
      </c>
    </row>
    <row r="437" spans="1:9">
      <c r="A437" s="891"/>
      <c r="B437" s="891"/>
      <c r="C437" s="135" t="s">
        <v>555</v>
      </c>
      <c r="D437" s="228">
        <f t="shared" si="20"/>
        <v>11933.91</v>
      </c>
      <c r="E437" s="228">
        <f t="shared" si="20"/>
        <v>11933.91</v>
      </c>
      <c r="F437" s="869"/>
      <c r="G437" s="870"/>
      <c r="H437" s="873"/>
      <c r="I437" s="239">
        <f t="shared" si="21"/>
        <v>1</v>
      </c>
    </row>
    <row r="438" spans="1:9">
      <c r="A438" s="891"/>
      <c r="B438" s="891"/>
      <c r="C438" s="135" t="s">
        <v>556</v>
      </c>
      <c r="D438" s="228">
        <f t="shared" si="20"/>
        <v>39.06</v>
      </c>
      <c r="E438" s="228">
        <f t="shared" si="20"/>
        <v>39.06</v>
      </c>
      <c r="F438" s="869"/>
      <c r="G438" s="870"/>
      <c r="H438" s="873"/>
      <c r="I438" s="239">
        <f t="shared" si="21"/>
        <v>1</v>
      </c>
    </row>
    <row r="439" spans="1:9">
      <c r="A439" s="891"/>
      <c r="B439" s="891"/>
      <c r="C439" s="135" t="s">
        <v>851</v>
      </c>
      <c r="D439" s="228">
        <f t="shared" si="20"/>
        <v>0</v>
      </c>
      <c r="E439" s="228">
        <f t="shared" si="20"/>
        <v>0</v>
      </c>
      <c r="F439" s="869"/>
      <c r="G439" s="870"/>
      <c r="H439" s="873"/>
      <c r="I439" s="239"/>
    </row>
    <row r="440" spans="1:9">
      <c r="A440" s="842" t="s">
        <v>847</v>
      </c>
      <c r="B440" s="842"/>
      <c r="C440" s="136" t="s">
        <v>849</v>
      </c>
      <c r="D440" s="213">
        <f>D399+D435</f>
        <v>557510.36</v>
      </c>
      <c r="E440" s="213">
        <f>E399+E435</f>
        <v>557209.27</v>
      </c>
      <c r="F440" s="871"/>
      <c r="G440" s="660"/>
      <c r="H440" s="874">
        <v>1</v>
      </c>
      <c r="I440" s="240">
        <f>E440/D440</f>
        <v>0.99945993828706614</v>
      </c>
    </row>
    <row r="441" spans="1:9">
      <c r="A441" s="842"/>
      <c r="B441" s="842"/>
      <c r="C441" s="136" t="s">
        <v>850</v>
      </c>
      <c r="D441" s="213">
        <f t="shared" ref="D441:E444" si="22">D400+D436</f>
        <v>338179.11</v>
      </c>
      <c r="E441" s="213">
        <f t="shared" si="22"/>
        <v>337878.02</v>
      </c>
      <c r="F441" s="871"/>
      <c r="G441" s="660"/>
      <c r="H441" s="875"/>
      <c r="I441" s="240">
        <f t="shared" ref="I441:I443" si="23">E441/D441</f>
        <v>0.99910967297773079</v>
      </c>
    </row>
    <row r="442" spans="1:9">
      <c r="A442" s="842"/>
      <c r="B442" s="842"/>
      <c r="C442" s="136" t="s">
        <v>555</v>
      </c>
      <c r="D442" s="213">
        <f t="shared" si="22"/>
        <v>211084.72</v>
      </c>
      <c r="E442" s="213">
        <f t="shared" si="22"/>
        <v>211084.72</v>
      </c>
      <c r="F442" s="871"/>
      <c r="G442" s="660"/>
      <c r="H442" s="875"/>
      <c r="I442" s="240">
        <f t="shared" si="23"/>
        <v>1</v>
      </c>
    </row>
    <row r="443" spans="1:9">
      <c r="A443" s="842"/>
      <c r="B443" s="842"/>
      <c r="C443" s="136" t="s">
        <v>556</v>
      </c>
      <c r="D443" s="213">
        <f t="shared" si="22"/>
        <v>8246.5299999999988</v>
      </c>
      <c r="E443" s="213">
        <f t="shared" si="22"/>
        <v>8246.5299999999988</v>
      </c>
      <c r="F443" s="871"/>
      <c r="G443" s="660"/>
      <c r="H443" s="875"/>
      <c r="I443" s="240">
        <f t="shared" si="23"/>
        <v>1</v>
      </c>
    </row>
    <row r="444" spans="1:9">
      <c r="A444" s="842"/>
      <c r="B444" s="842"/>
      <c r="C444" s="136" t="s">
        <v>851</v>
      </c>
      <c r="D444" s="213">
        <f t="shared" si="22"/>
        <v>0</v>
      </c>
      <c r="E444" s="213">
        <f t="shared" si="22"/>
        <v>0</v>
      </c>
      <c r="F444" s="871"/>
      <c r="G444" s="660"/>
      <c r="H444" s="875"/>
      <c r="I444" s="240"/>
    </row>
    <row r="445" spans="1:9">
      <c r="A445" s="488" t="s">
        <v>2143</v>
      </c>
      <c r="B445" s="489"/>
      <c r="C445" s="489"/>
      <c r="D445" s="489"/>
      <c r="E445" s="489"/>
      <c r="F445" s="489"/>
      <c r="G445" s="489"/>
      <c r="H445" s="489"/>
      <c r="I445" s="489"/>
    </row>
    <row r="446" spans="1:9">
      <c r="A446" s="470" t="s">
        <v>1800</v>
      </c>
      <c r="B446" s="470"/>
      <c r="C446" s="470"/>
      <c r="D446" s="470"/>
      <c r="E446" s="470"/>
      <c r="F446" s="470"/>
      <c r="G446" s="470"/>
      <c r="H446" s="470"/>
      <c r="I446" s="470"/>
    </row>
    <row r="447" spans="1:9">
      <c r="A447" s="471">
        <v>1</v>
      </c>
      <c r="B447" s="451" t="s">
        <v>1814</v>
      </c>
      <c r="C447" s="197" t="s">
        <v>554</v>
      </c>
      <c r="D447" s="185">
        <v>1598.1</v>
      </c>
      <c r="E447" s="185">
        <f>D447</f>
        <v>1598.1</v>
      </c>
      <c r="F447" s="451" t="s">
        <v>2171</v>
      </c>
      <c r="G447" s="451" t="s">
        <v>2171</v>
      </c>
      <c r="H447" s="451"/>
      <c r="I447" s="219">
        <f>E447/D447</f>
        <v>1</v>
      </c>
    </row>
    <row r="448" spans="1:9">
      <c r="A448" s="471"/>
      <c r="B448" s="451"/>
      <c r="C448" s="197" t="s">
        <v>555</v>
      </c>
      <c r="D448" s="185">
        <v>171.2</v>
      </c>
      <c r="E448" s="185">
        <f t="shared" ref="E448:E486" si="24">D448</f>
        <v>171.2</v>
      </c>
      <c r="F448" s="451"/>
      <c r="G448" s="451"/>
      <c r="H448" s="451"/>
      <c r="I448" s="219">
        <f>E448/D448</f>
        <v>1</v>
      </c>
    </row>
    <row r="449" spans="1:9">
      <c r="A449" s="471"/>
      <c r="B449" s="451"/>
      <c r="C449" s="197" t="s">
        <v>556</v>
      </c>
      <c r="D449" s="185"/>
      <c r="E449" s="185"/>
      <c r="F449" s="451"/>
      <c r="G449" s="451"/>
      <c r="H449" s="451"/>
      <c r="I449" s="219"/>
    </row>
    <row r="450" spans="1:9">
      <c r="A450" s="471"/>
      <c r="B450" s="451"/>
      <c r="C450" s="197" t="s">
        <v>851</v>
      </c>
      <c r="D450" s="185">
        <v>100</v>
      </c>
      <c r="E450" s="185">
        <f t="shared" si="24"/>
        <v>100</v>
      </c>
      <c r="F450" s="451"/>
      <c r="G450" s="451"/>
      <c r="H450" s="451"/>
      <c r="I450" s="219">
        <f>E450/D450</f>
        <v>1</v>
      </c>
    </row>
    <row r="451" spans="1:9" ht="67.5" customHeight="1">
      <c r="A451" s="471"/>
      <c r="B451" s="451"/>
      <c r="C451" s="197" t="s">
        <v>557</v>
      </c>
      <c r="D451" s="185">
        <f>D447+D448+D449+D450</f>
        <v>1869.3</v>
      </c>
      <c r="E451" s="185">
        <f>E447+E448+E449+E450</f>
        <v>1869.3</v>
      </c>
      <c r="F451" s="451"/>
      <c r="G451" s="451"/>
      <c r="H451" s="451"/>
      <c r="I451" s="219">
        <f>E451/D451</f>
        <v>1</v>
      </c>
    </row>
    <row r="452" spans="1:9">
      <c r="A452" s="471">
        <v>2</v>
      </c>
      <c r="B452" s="451" t="s">
        <v>1815</v>
      </c>
      <c r="C452" s="197" t="s">
        <v>554</v>
      </c>
      <c r="D452" s="185">
        <v>1499</v>
      </c>
      <c r="E452" s="185">
        <f t="shared" si="24"/>
        <v>1499</v>
      </c>
      <c r="F452" s="451" t="s">
        <v>1816</v>
      </c>
      <c r="G452" s="451" t="s">
        <v>2172</v>
      </c>
      <c r="H452" s="451"/>
      <c r="I452" s="219">
        <f t="shared" ref="I452:I486" si="25">E452/D452</f>
        <v>1</v>
      </c>
    </row>
    <row r="453" spans="1:9">
      <c r="A453" s="471"/>
      <c r="B453" s="451"/>
      <c r="C453" s="197" t="s">
        <v>555</v>
      </c>
      <c r="D453" s="185">
        <v>160.9</v>
      </c>
      <c r="E453" s="185">
        <f t="shared" si="24"/>
        <v>160.9</v>
      </c>
      <c r="F453" s="451"/>
      <c r="G453" s="451"/>
      <c r="H453" s="451"/>
      <c r="I453" s="219">
        <f>E453/D453</f>
        <v>1</v>
      </c>
    </row>
    <row r="454" spans="1:9">
      <c r="A454" s="471"/>
      <c r="B454" s="451"/>
      <c r="C454" s="197" t="s">
        <v>556</v>
      </c>
      <c r="D454" s="185"/>
      <c r="E454" s="185"/>
      <c r="F454" s="451"/>
      <c r="G454" s="451"/>
      <c r="H454" s="451"/>
      <c r="I454" s="219"/>
    </row>
    <row r="455" spans="1:9">
      <c r="A455" s="471"/>
      <c r="B455" s="451"/>
      <c r="C455" s="197" t="s">
        <v>851</v>
      </c>
      <c r="D455" s="185">
        <v>100</v>
      </c>
      <c r="E455" s="185">
        <f t="shared" si="24"/>
        <v>100</v>
      </c>
      <c r="F455" s="451"/>
      <c r="G455" s="451"/>
      <c r="H455" s="451"/>
      <c r="I455" s="219">
        <f t="shared" si="25"/>
        <v>1</v>
      </c>
    </row>
    <row r="456" spans="1:9" ht="115.5" customHeight="1">
      <c r="A456" s="471"/>
      <c r="B456" s="451"/>
      <c r="C456" s="197" t="s">
        <v>557</v>
      </c>
      <c r="D456" s="185">
        <f>D452+D453+D454+D455</f>
        <v>1759.9</v>
      </c>
      <c r="E456" s="185">
        <f t="shared" si="24"/>
        <v>1759.9</v>
      </c>
      <c r="F456" s="451"/>
      <c r="G456" s="451"/>
      <c r="H456" s="451"/>
      <c r="I456" s="219">
        <f t="shared" si="25"/>
        <v>1</v>
      </c>
    </row>
    <row r="457" spans="1:9">
      <c r="A457" s="471">
        <v>3</v>
      </c>
      <c r="B457" s="451" t="s">
        <v>1817</v>
      </c>
      <c r="C457" s="197" t="s">
        <v>554</v>
      </c>
      <c r="D457" s="185">
        <v>1600</v>
      </c>
      <c r="E457" s="185">
        <f t="shared" si="24"/>
        <v>1600</v>
      </c>
      <c r="F457" s="451" t="s">
        <v>1818</v>
      </c>
      <c r="G457" s="451" t="s">
        <v>2173</v>
      </c>
      <c r="H457" s="451"/>
      <c r="I457" s="219">
        <f t="shared" si="25"/>
        <v>1</v>
      </c>
    </row>
    <row r="458" spans="1:9">
      <c r="A458" s="471"/>
      <c r="B458" s="451"/>
      <c r="C458" s="197" t="s">
        <v>555</v>
      </c>
      <c r="D458" s="185">
        <v>171.4</v>
      </c>
      <c r="E458" s="185">
        <f t="shared" si="24"/>
        <v>171.4</v>
      </c>
      <c r="F458" s="451"/>
      <c r="G458" s="451"/>
      <c r="H458" s="451"/>
      <c r="I458" s="219">
        <f t="shared" si="25"/>
        <v>1</v>
      </c>
    </row>
    <row r="459" spans="1:9">
      <c r="A459" s="471"/>
      <c r="B459" s="451"/>
      <c r="C459" s="197" t="s">
        <v>556</v>
      </c>
      <c r="D459" s="185"/>
      <c r="E459" s="185"/>
      <c r="F459" s="451"/>
      <c r="G459" s="451"/>
      <c r="H459" s="451"/>
      <c r="I459" s="219"/>
    </row>
    <row r="460" spans="1:9">
      <c r="A460" s="471"/>
      <c r="B460" s="451"/>
      <c r="C460" s="197" t="s">
        <v>851</v>
      </c>
      <c r="D460" s="185">
        <v>100</v>
      </c>
      <c r="E460" s="185">
        <f t="shared" si="24"/>
        <v>100</v>
      </c>
      <c r="F460" s="451"/>
      <c r="G460" s="451"/>
      <c r="H460" s="451"/>
      <c r="I460" s="219">
        <f t="shared" si="25"/>
        <v>1</v>
      </c>
    </row>
    <row r="461" spans="1:9" ht="42.75" customHeight="1">
      <c r="A461" s="471"/>
      <c r="B461" s="451"/>
      <c r="C461" s="197" t="s">
        <v>557</v>
      </c>
      <c r="D461" s="185">
        <f>D457+D458+D459+D460</f>
        <v>1871.4</v>
      </c>
      <c r="E461" s="185">
        <f t="shared" si="24"/>
        <v>1871.4</v>
      </c>
      <c r="F461" s="451"/>
      <c r="G461" s="451"/>
      <c r="H461" s="451"/>
      <c r="I461" s="219">
        <f t="shared" si="25"/>
        <v>1</v>
      </c>
    </row>
    <row r="462" spans="1:9">
      <c r="A462" s="471">
        <v>4</v>
      </c>
      <c r="B462" s="451" t="s">
        <v>1819</v>
      </c>
      <c r="C462" s="197" t="s">
        <v>554</v>
      </c>
      <c r="D462" s="185">
        <v>2098.1999999999998</v>
      </c>
      <c r="E462" s="185">
        <f t="shared" si="24"/>
        <v>2098.1999999999998</v>
      </c>
      <c r="F462" s="451" t="s">
        <v>1820</v>
      </c>
      <c r="G462" s="451" t="s">
        <v>2174</v>
      </c>
      <c r="H462" s="451"/>
      <c r="I462" s="219">
        <f t="shared" si="25"/>
        <v>1</v>
      </c>
    </row>
    <row r="463" spans="1:9">
      <c r="A463" s="471"/>
      <c r="B463" s="451"/>
      <c r="C463" s="197" t="s">
        <v>555</v>
      </c>
      <c r="D463" s="185">
        <v>231.3</v>
      </c>
      <c r="E463" s="185">
        <f t="shared" si="24"/>
        <v>231.3</v>
      </c>
      <c r="F463" s="451"/>
      <c r="G463" s="451"/>
      <c r="H463" s="451"/>
      <c r="I463" s="219">
        <f t="shared" si="25"/>
        <v>1</v>
      </c>
    </row>
    <row r="464" spans="1:9">
      <c r="A464" s="471"/>
      <c r="B464" s="451"/>
      <c r="C464" s="197" t="s">
        <v>556</v>
      </c>
      <c r="D464" s="185"/>
      <c r="E464" s="185"/>
      <c r="F464" s="451"/>
      <c r="G464" s="451"/>
      <c r="H464" s="451"/>
      <c r="I464" s="219"/>
    </row>
    <row r="465" spans="1:9">
      <c r="A465" s="471"/>
      <c r="B465" s="451"/>
      <c r="C465" s="197" t="s">
        <v>851</v>
      </c>
      <c r="D465" s="185">
        <v>100</v>
      </c>
      <c r="E465" s="185">
        <f t="shared" si="24"/>
        <v>100</v>
      </c>
      <c r="F465" s="451"/>
      <c r="G465" s="451"/>
      <c r="H465" s="451"/>
      <c r="I465" s="219">
        <f t="shared" si="25"/>
        <v>1</v>
      </c>
    </row>
    <row r="466" spans="1:9" ht="91.5" customHeight="1">
      <c r="A466" s="471"/>
      <c r="B466" s="451"/>
      <c r="C466" s="197" t="s">
        <v>557</v>
      </c>
      <c r="D466" s="185">
        <f>D462+D463+D464+D465</f>
        <v>2429.5</v>
      </c>
      <c r="E466" s="185">
        <f t="shared" si="24"/>
        <v>2429.5</v>
      </c>
      <c r="F466" s="451"/>
      <c r="G466" s="451"/>
      <c r="H466" s="451"/>
      <c r="I466" s="219">
        <f t="shared" si="25"/>
        <v>1</v>
      </c>
    </row>
    <row r="467" spans="1:9">
      <c r="A467" s="471">
        <v>5</v>
      </c>
      <c r="B467" s="451" t="s">
        <v>1821</v>
      </c>
      <c r="C467" s="197" t="s">
        <v>554</v>
      </c>
      <c r="D467" s="185">
        <v>10278.299999999999</v>
      </c>
      <c r="E467" s="185">
        <f t="shared" si="24"/>
        <v>10278.299999999999</v>
      </c>
      <c r="F467" s="451" t="s">
        <v>1822</v>
      </c>
      <c r="G467" s="451" t="s">
        <v>1823</v>
      </c>
      <c r="H467" s="451"/>
      <c r="I467" s="219">
        <f t="shared" si="25"/>
        <v>1</v>
      </c>
    </row>
    <row r="468" spans="1:9">
      <c r="A468" s="471"/>
      <c r="B468" s="451"/>
      <c r="C468" s="197" t="s">
        <v>555</v>
      </c>
      <c r="D468" s="185">
        <v>1242.5</v>
      </c>
      <c r="E468" s="185">
        <f t="shared" si="24"/>
        <v>1242.5</v>
      </c>
      <c r="F468" s="451"/>
      <c r="G468" s="451"/>
      <c r="H468" s="451"/>
      <c r="I468" s="219">
        <f t="shared" si="25"/>
        <v>1</v>
      </c>
    </row>
    <row r="469" spans="1:9">
      <c r="A469" s="471"/>
      <c r="B469" s="451"/>
      <c r="C469" s="197" t="s">
        <v>556</v>
      </c>
      <c r="D469" s="185"/>
      <c r="E469" s="185"/>
      <c r="F469" s="451"/>
      <c r="G469" s="451"/>
      <c r="H469" s="451"/>
      <c r="I469" s="219"/>
    </row>
    <row r="470" spans="1:9">
      <c r="A470" s="471"/>
      <c r="B470" s="451"/>
      <c r="C470" s="197" t="s">
        <v>851</v>
      </c>
      <c r="D470" s="185">
        <v>660</v>
      </c>
      <c r="E470" s="185">
        <f t="shared" si="24"/>
        <v>660</v>
      </c>
      <c r="F470" s="451"/>
      <c r="G470" s="451"/>
      <c r="H470" s="451"/>
      <c r="I470" s="219">
        <f t="shared" si="25"/>
        <v>1</v>
      </c>
    </row>
    <row r="471" spans="1:9">
      <c r="A471" s="471"/>
      <c r="B471" s="451"/>
      <c r="C471" s="197" t="s">
        <v>557</v>
      </c>
      <c r="D471" s="185">
        <f>D467+D468+D469+D470</f>
        <v>12180.8</v>
      </c>
      <c r="E471" s="185">
        <f t="shared" si="24"/>
        <v>12180.8</v>
      </c>
      <c r="F471" s="451"/>
      <c r="G471" s="451"/>
      <c r="H471" s="451"/>
      <c r="I471" s="219">
        <f t="shared" si="25"/>
        <v>1</v>
      </c>
    </row>
    <row r="472" spans="1:9">
      <c r="A472" s="471">
        <v>6</v>
      </c>
      <c r="B472" s="451" t="s">
        <v>1824</v>
      </c>
      <c r="C472" s="197" t="s">
        <v>554</v>
      </c>
      <c r="D472" s="185">
        <v>1270.0999999999999</v>
      </c>
      <c r="E472" s="185">
        <f t="shared" si="24"/>
        <v>1270.0999999999999</v>
      </c>
      <c r="F472" s="451" t="s">
        <v>2175</v>
      </c>
      <c r="G472" s="451" t="s">
        <v>1825</v>
      </c>
      <c r="H472" s="451"/>
      <c r="I472" s="219">
        <f t="shared" si="25"/>
        <v>1</v>
      </c>
    </row>
    <row r="473" spans="1:9">
      <c r="A473" s="471"/>
      <c r="B473" s="451"/>
      <c r="C473" s="197" t="s">
        <v>555</v>
      </c>
      <c r="D473" s="185"/>
      <c r="E473" s="185"/>
      <c r="F473" s="451"/>
      <c r="G473" s="451"/>
      <c r="H473" s="451"/>
      <c r="I473" s="448"/>
    </row>
    <row r="474" spans="1:9">
      <c r="A474" s="471"/>
      <c r="B474" s="451"/>
      <c r="C474" s="197" t="s">
        <v>556</v>
      </c>
      <c r="D474" s="185"/>
      <c r="E474" s="185"/>
      <c r="F474" s="451"/>
      <c r="G474" s="451"/>
      <c r="H474" s="451"/>
      <c r="I474" s="449"/>
    </row>
    <row r="475" spans="1:9">
      <c r="A475" s="471"/>
      <c r="B475" s="451"/>
      <c r="C475" s="197" t="s">
        <v>851</v>
      </c>
      <c r="D475" s="185"/>
      <c r="E475" s="185"/>
      <c r="F475" s="451"/>
      <c r="G475" s="451"/>
      <c r="H475" s="451"/>
      <c r="I475" s="450"/>
    </row>
    <row r="476" spans="1:9" ht="42" customHeight="1">
      <c r="A476" s="471"/>
      <c r="B476" s="451"/>
      <c r="C476" s="197" t="s">
        <v>557</v>
      </c>
      <c r="D476" s="185">
        <v>1270.0999999999999</v>
      </c>
      <c r="E476" s="185">
        <f t="shared" si="24"/>
        <v>1270.0999999999999</v>
      </c>
      <c r="F476" s="451"/>
      <c r="G476" s="451"/>
      <c r="H476" s="451"/>
      <c r="I476" s="219">
        <f t="shared" si="25"/>
        <v>1</v>
      </c>
    </row>
    <row r="477" spans="1:9">
      <c r="A477" s="471">
        <v>7</v>
      </c>
      <c r="B477" s="451" t="s">
        <v>1826</v>
      </c>
      <c r="C477" s="197" t="s">
        <v>554</v>
      </c>
      <c r="D477" s="185">
        <v>4427.8999999999996</v>
      </c>
      <c r="E477" s="185">
        <f t="shared" si="24"/>
        <v>4427.8999999999996</v>
      </c>
      <c r="F477" s="451" t="s">
        <v>1827</v>
      </c>
      <c r="G477" s="451" t="s">
        <v>1828</v>
      </c>
      <c r="H477" s="451"/>
      <c r="I477" s="219">
        <f t="shared" si="25"/>
        <v>1</v>
      </c>
    </row>
    <row r="478" spans="1:9">
      <c r="A478" s="471"/>
      <c r="B478" s="451"/>
      <c r="C478" s="197" t="s">
        <v>555</v>
      </c>
      <c r="D478" s="185">
        <v>9000</v>
      </c>
      <c r="E478" s="185">
        <f t="shared" si="24"/>
        <v>9000</v>
      </c>
      <c r="F478" s="451"/>
      <c r="G478" s="451"/>
      <c r="H478" s="451"/>
      <c r="I478" s="219">
        <f t="shared" si="25"/>
        <v>1</v>
      </c>
    </row>
    <row r="479" spans="1:9">
      <c r="A479" s="471"/>
      <c r="B479" s="451"/>
      <c r="C479" s="197" t="s">
        <v>556</v>
      </c>
      <c r="D479" s="185">
        <v>0</v>
      </c>
      <c r="E479" s="185">
        <f t="shared" si="24"/>
        <v>0</v>
      </c>
      <c r="F479" s="451"/>
      <c r="G479" s="451"/>
      <c r="H479" s="451"/>
      <c r="I479" s="448"/>
    </row>
    <row r="480" spans="1:9">
      <c r="A480" s="471"/>
      <c r="B480" s="451"/>
      <c r="C480" s="197" t="s">
        <v>851</v>
      </c>
      <c r="D480" s="185">
        <v>0</v>
      </c>
      <c r="E480" s="185">
        <f t="shared" si="24"/>
        <v>0</v>
      </c>
      <c r="F480" s="451"/>
      <c r="G480" s="451"/>
      <c r="H480" s="451"/>
      <c r="I480" s="450"/>
    </row>
    <row r="481" spans="1:9" ht="21.75" customHeight="1">
      <c r="A481" s="471"/>
      <c r="B481" s="451"/>
      <c r="C481" s="197" t="s">
        <v>557</v>
      </c>
      <c r="D481" s="185">
        <f>D477+D478</f>
        <v>13427.9</v>
      </c>
      <c r="E481" s="185">
        <f t="shared" si="24"/>
        <v>13427.9</v>
      </c>
      <c r="F481" s="451"/>
      <c r="G481" s="451"/>
      <c r="H481" s="451"/>
      <c r="I481" s="219">
        <f t="shared" si="25"/>
        <v>1</v>
      </c>
    </row>
    <row r="482" spans="1:9">
      <c r="A482" s="471">
        <v>8</v>
      </c>
      <c r="B482" s="451" t="s">
        <v>2091</v>
      </c>
      <c r="C482" s="197" t="s">
        <v>554</v>
      </c>
      <c r="D482" s="185">
        <v>2282.1999999999998</v>
      </c>
      <c r="E482" s="185">
        <f t="shared" si="24"/>
        <v>2282.1999999999998</v>
      </c>
      <c r="F482" s="451" t="s">
        <v>2092</v>
      </c>
      <c r="G482" s="451" t="s">
        <v>2093</v>
      </c>
      <c r="H482" s="451"/>
      <c r="I482" s="219">
        <f t="shared" si="25"/>
        <v>1</v>
      </c>
    </row>
    <row r="483" spans="1:9">
      <c r="A483" s="471"/>
      <c r="B483" s="451"/>
      <c r="C483" s="197" t="s">
        <v>555</v>
      </c>
      <c r="D483" s="185"/>
      <c r="E483" s="185"/>
      <c r="F483" s="451"/>
      <c r="G483" s="451"/>
      <c r="H483" s="451"/>
      <c r="I483" s="448"/>
    </row>
    <row r="484" spans="1:9">
      <c r="A484" s="471"/>
      <c r="B484" s="451"/>
      <c r="C484" s="197" t="s">
        <v>556</v>
      </c>
      <c r="D484" s="185"/>
      <c r="E484" s="185"/>
      <c r="F484" s="451"/>
      <c r="G484" s="451"/>
      <c r="H484" s="451"/>
      <c r="I484" s="449"/>
    </row>
    <row r="485" spans="1:9">
      <c r="A485" s="471"/>
      <c r="B485" s="451"/>
      <c r="C485" s="197" t="s">
        <v>851</v>
      </c>
      <c r="D485" s="185"/>
      <c r="E485" s="185"/>
      <c r="F485" s="451"/>
      <c r="G485" s="451"/>
      <c r="H485" s="451"/>
      <c r="I485" s="450"/>
    </row>
    <row r="486" spans="1:9" ht="70.5" customHeight="1">
      <c r="A486" s="471"/>
      <c r="B486" s="451"/>
      <c r="C486" s="197" t="s">
        <v>557</v>
      </c>
      <c r="D486" s="185">
        <f>D482</f>
        <v>2282.1999999999998</v>
      </c>
      <c r="E486" s="185">
        <f t="shared" si="24"/>
        <v>2282.1999999999998</v>
      </c>
      <c r="F486" s="451"/>
      <c r="G486" s="451"/>
      <c r="H486" s="451"/>
      <c r="I486" s="219">
        <f t="shared" si="25"/>
        <v>1</v>
      </c>
    </row>
    <row r="487" spans="1:9">
      <c r="A487" s="545" t="s">
        <v>1056</v>
      </c>
      <c r="B487" s="545"/>
      <c r="C487" s="138" t="s">
        <v>554</v>
      </c>
      <c r="D487" s="241">
        <f>D447+D452+D457+D467+D462+D472+D477+D482</f>
        <v>25053.8</v>
      </c>
      <c r="E487" s="241">
        <f>E447+E452+E457+E467+E462+E472+E477+E482</f>
        <v>25053.8</v>
      </c>
      <c r="F487" s="545"/>
      <c r="G487" s="545"/>
      <c r="H487" s="545"/>
      <c r="I487" s="242">
        <f>E487/D487</f>
        <v>1</v>
      </c>
    </row>
    <row r="488" spans="1:9">
      <c r="A488" s="545"/>
      <c r="B488" s="545"/>
      <c r="C488" s="138" t="s">
        <v>555</v>
      </c>
      <c r="D488" s="241">
        <f t="shared" ref="D488:E491" si="26">D448+D453+D458+D468+D463+D473+D478+D483</f>
        <v>10977.3</v>
      </c>
      <c r="E488" s="241">
        <f t="shared" si="26"/>
        <v>10977.3</v>
      </c>
      <c r="F488" s="545"/>
      <c r="G488" s="545"/>
      <c r="H488" s="545"/>
      <c r="I488" s="242">
        <f>E488/D488</f>
        <v>1</v>
      </c>
    </row>
    <row r="489" spans="1:9">
      <c r="A489" s="545"/>
      <c r="B489" s="545"/>
      <c r="C489" s="138" t="s">
        <v>556</v>
      </c>
      <c r="D489" s="241">
        <f t="shared" si="26"/>
        <v>0</v>
      </c>
      <c r="E489" s="241">
        <f t="shared" si="26"/>
        <v>0</v>
      </c>
      <c r="F489" s="545"/>
      <c r="G489" s="545"/>
      <c r="H489" s="545"/>
      <c r="I489" s="242"/>
    </row>
    <row r="490" spans="1:9">
      <c r="A490" s="545"/>
      <c r="B490" s="545"/>
      <c r="C490" s="137" t="s">
        <v>851</v>
      </c>
      <c r="D490" s="241">
        <f t="shared" si="26"/>
        <v>1060</v>
      </c>
      <c r="E490" s="241">
        <f t="shared" si="26"/>
        <v>1060</v>
      </c>
      <c r="F490" s="545"/>
      <c r="G490" s="545"/>
      <c r="H490" s="545"/>
      <c r="I490" s="242">
        <f>E490/D490</f>
        <v>1</v>
      </c>
    </row>
    <row r="491" spans="1:9">
      <c r="A491" s="545"/>
      <c r="B491" s="545"/>
      <c r="C491" s="138" t="s">
        <v>557</v>
      </c>
      <c r="D491" s="241">
        <f t="shared" si="26"/>
        <v>37091.1</v>
      </c>
      <c r="E491" s="241">
        <f t="shared" si="26"/>
        <v>37091.1</v>
      </c>
      <c r="F491" s="545"/>
      <c r="G491" s="545"/>
      <c r="H491" s="545"/>
      <c r="I491" s="242">
        <f>E491/D491</f>
        <v>1</v>
      </c>
    </row>
    <row r="492" spans="1:9">
      <c r="A492" s="470" t="s">
        <v>2094</v>
      </c>
      <c r="B492" s="470"/>
      <c r="C492" s="470"/>
      <c r="D492" s="470"/>
      <c r="E492" s="470"/>
      <c r="F492" s="470"/>
      <c r="G492" s="470"/>
      <c r="H492" s="470"/>
      <c r="I492" s="470"/>
    </row>
    <row r="493" spans="1:9">
      <c r="A493" s="471">
        <v>1</v>
      </c>
      <c r="B493" s="451" t="s">
        <v>2095</v>
      </c>
      <c r="C493" s="197" t="s">
        <v>554</v>
      </c>
      <c r="D493" s="185">
        <v>850</v>
      </c>
      <c r="E493" s="185">
        <v>850</v>
      </c>
      <c r="F493" s="451" t="s">
        <v>2096</v>
      </c>
      <c r="G493" s="451" t="s">
        <v>2097</v>
      </c>
      <c r="H493" s="451"/>
      <c r="I493" s="219">
        <f>E493/D493</f>
        <v>1</v>
      </c>
    </row>
    <row r="494" spans="1:9">
      <c r="A494" s="471"/>
      <c r="B494" s="451"/>
      <c r="C494" s="197" t="s">
        <v>555</v>
      </c>
      <c r="D494" s="185"/>
      <c r="E494" s="185"/>
      <c r="F494" s="451"/>
      <c r="G494" s="451"/>
      <c r="H494" s="451"/>
      <c r="I494" s="219"/>
    </row>
    <row r="495" spans="1:9">
      <c r="A495" s="471"/>
      <c r="B495" s="451"/>
      <c r="C495" s="197" t="s">
        <v>556</v>
      </c>
      <c r="D495" s="185"/>
      <c r="E495" s="185"/>
      <c r="F495" s="451"/>
      <c r="G495" s="451"/>
      <c r="H495" s="451"/>
      <c r="I495" s="219"/>
    </row>
    <row r="496" spans="1:9">
      <c r="A496" s="471"/>
      <c r="B496" s="451"/>
      <c r="C496" s="197" t="s">
        <v>851</v>
      </c>
      <c r="D496" s="185"/>
      <c r="E496" s="185"/>
      <c r="F496" s="451"/>
      <c r="G496" s="451"/>
      <c r="H496" s="451"/>
      <c r="I496" s="219"/>
    </row>
    <row r="497" spans="1:9">
      <c r="A497" s="471"/>
      <c r="B497" s="451"/>
      <c r="C497" s="197" t="s">
        <v>557</v>
      </c>
      <c r="D497" s="185">
        <f>D493+D494+D495+D496</f>
        <v>850</v>
      </c>
      <c r="E497" s="185">
        <f>E493+E494+E495+E496</f>
        <v>850</v>
      </c>
      <c r="F497" s="451"/>
      <c r="G497" s="451"/>
      <c r="H497" s="451"/>
      <c r="I497" s="219">
        <f>E497/D497</f>
        <v>1</v>
      </c>
    </row>
    <row r="498" spans="1:9">
      <c r="A498" s="471">
        <v>2</v>
      </c>
      <c r="B498" s="451" t="s">
        <v>570</v>
      </c>
      <c r="C498" s="197" t="s">
        <v>554</v>
      </c>
      <c r="D498" s="185">
        <v>500</v>
      </c>
      <c r="E498" s="185">
        <v>500</v>
      </c>
      <c r="F498" s="451" t="s">
        <v>2098</v>
      </c>
      <c r="G498" s="451" t="s">
        <v>571</v>
      </c>
      <c r="H498" s="451"/>
      <c r="I498" s="219">
        <f>E498/D498</f>
        <v>1</v>
      </c>
    </row>
    <row r="499" spans="1:9">
      <c r="A499" s="471"/>
      <c r="B499" s="451"/>
      <c r="C499" s="197" t="s">
        <v>555</v>
      </c>
      <c r="D499" s="185"/>
      <c r="E499" s="185"/>
      <c r="F499" s="451"/>
      <c r="G499" s="451"/>
      <c r="H499" s="451"/>
      <c r="I499" s="219"/>
    </row>
    <row r="500" spans="1:9">
      <c r="A500" s="471"/>
      <c r="B500" s="451"/>
      <c r="C500" s="197" t="s">
        <v>556</v>
      </c>
      <c r="D500" s="185"/>
      <c r="E500" s="185"/>
      <c r="F500" s="451"/>
      <c r="G500" s="451"/>
      <c r="H500" s="451"/>
      <c r="I500" s="219"/>
    </row>
    <row r="501" spans="1:9">
      <c r="A501" s="471"/>
      <c r="B501" s="451"/>
      <c r="C501" s="197" t="s">
        <v>851</v>
      </c>
      <c r="D501" s="185"/>
      <c r="E501" s="185"/>
      <c r="F501" s="451"/>
      <c r="G501" s="451"/>
      <c r="H501" s="451"/>
      <c r="I501" s="219"/>
    </row>
    <row r="502" spans="1:9">
      <c r="A502" s="471"/>
      <c r="B502" s="451"/>
      <c r="C502" s="197" t="s">
        <v>557</v>
      </c>
      <c r="D502" s="185">
        <f>D498+D499+D500+D501</f>
        <v>500</v>
      </c>
      <c r="E502" s="185">
        <v>500</v>
      </c>
      <c r="F502" s="451"/>
      <c r="G502" s="451"/>
      <c r="H502" s="451"/>
      <c r="I502" s="219">
        <f>E502/D502</f>
        <v>1</v>
      </c>
    </row>
    <row r="503" spans="1:9">
      <c r="A503" s="471">
        <v>3</v>
      </c>
      <c r="B503" s="451" t="s">
        <v>572</v>
      </c>
      <c r="C503" s="197" t="s">
        <v>554</v>
      </c>
      <c r="D503" s="185">
        <v>336</v>
      </c>
      <c r="E503" s="185">
        <v>336</v>
      </c>
      <c r="F503" s="451" t="s">
        <v>2099</v>
      </c>
      <c r="G503" s="451" t="s">
        <v>2176</v>
      </c>
      <c r="H503" s="451"/>
      <c r="I503" s="219">
        <f>E503/D503</f>
        <v>1</v>
      </c>
    </row>
    <row r="504" spans="1:9">
      <c r="A504" s="471"/>
      <c r="B504" s="451"/>
      <c r="C504" s="197" t="s">
        <v>555</v>
      </c>
      <c r="D504" s="185">
        <v>0</v>
      </c>
      <c r="E504" s="185"/>
      <c r="F504" s="451"/>
      <c r="G504" s="451"/>
      <c r="H504" s="451"/>
      <c r="I504" s="219"/>
    </row>
    <row r="505" spans="1:9">
      <c r="A505" s="471"/>
      <c r="B505" s="451"/>
      <c r="C505" s="197" t="s">
        <v>556</v>
      </c>
      <c r="D505" s="185">
        <v>0</v>
      </c>
      <c r="E505" s="185"/>
      <c r="F505" s="451"/>
      <c r="G505" s="451"/>
      <c r="H505" s="451"/>
      <c r="I505" s="219"/>
    </row>
    <row r="506" spans="1:9">
      <c r="A506" s="471"/>
      <c r="B506" s="451"/>
      <c r="C506" s="197" t="s">
        <v>851</v>
      </c>
      <c r="D506" s="185">
        <v>0</v>
      </c>
      <c r="E506" s="185"/>
      <c r="F506" s="451"/>
      <c r="G506" s="451"/>
      <c r="H506" s="451"/>
      <c r="I506" s="219"/>
    </row>
    <row r="507" spans="1:9" ht="42.75" customHeight="1">
      <c r="A507" s="471"/>
      <c r="B507" s="451"/>
      <c r="C507" s="197" t="s">
        <v>557</v>
      </c>
      <c r="D507" s="185">
        <v>336</v>
      </c>
      <c r="E507" s="185">
        <v>336</v>
      </c>
      <c r="F507" s="451"/>
      <c r="G507" s="451"/>
      <c r="H507" s="451"/>
      <c r="I507" s="219">
        <f>E507/D507</f>
        <v>1</v>
      </c>
    </row>
    <row r="508" spans="1:9">
      <c r="A508" s="471">
        <v>4</v>
      </c>
      <c r="B508" s="451" t="s">
        <v>2310</v>
      </c>
      <c r="C508" s="197" t="s">
        <v>554</v>
      </c>
      <c r="D508" s="185">
        <v>500</v>
      </c>
      <c r="E508" s="185">
        <v>500</v>
      </c>
      <c r="F508" s="451" t="s">
        <v>2100</v>
      </c>
      <c r="G508" s="451" t="s">
        <v>2101</v>
      </c>
      <c r="H508" s="451"/>
      <c r="I508" s="219">
        <f>E508/D508</f>
        <v>1</v>
      </c>
    </row>
    <row r="509" spans="1:9">
      <c r="A509" s="471"/>
      <c r="B509" s="451"/>
      <c r="C509" s="197" t="s">
        <v>555</v>
      </c>
      <c r="D509" s="185"/>
      <c r="E509" s="185"/>
      <c r="F509" s="451"/>
      <c r="G509" s="451"/>
      <c r="H509" s="451"/>
      <c r="I509" s="219"/>
    </row>
    <row r="510" spans="1:9">
      <c r="A510" s="471"/>
      <c r="B510" s="451"/>
      <c r="C510" s="197" t="s">
        <v>556</v>
      </c>
      <c r="D510" s="185"/>
      <c r="E510" s="185"/>
      <c r="F510" s="451"/>
      <c r="G510" s="451"/>
      <c r="H510" s="451"/>
      <c r="I510" s="219"/>
    </row>
    <row r="511" spans="1:9">
      <c r="A511" s="471"/>
      <c r="B511" s="451"/>
      <c r="C511" s="197" t="s">
        <v>851</v>
      </c>
      <c r="D511" s="185"/>
      <c r="E511" s="185"/>
      <c r="F511" s="451"/>
      <c r="G511" s="451"/>
      <c r="H511" s="451"/>
      <c r="I511" s="219"/>
    </row>
    <row r="512" spans="1:9" ht="27" customHeight="1">
      <c r="A512" s="471"/>
      <c r="B512" s="451"/>
      <c r="C512" s="197" t="s">
        <v>557</v>
      </c>
      <c r="D512" s="185">
        <f>D508</f>
        <v>500</v>
      </c>
      <c r="E512" s="185">
        <f>E508</f>
        <v>500</v>
      </c>
      <c r="F512" s="451"/>
      <c r="G512" s="451"/>
      <c r="H512" s="451"/>
      <c r="I512" s="219">
        <f>E512/D512</f>
        <v>1</v>
      </c>
    </row>
    <row r="513" spans="1:9">
      <c r="A513" s="471">
        <v>5</v>
      </c>
      <c r="B513" s="451" t="s">
        <v>2102</v>
      </c>
      <c r="C513" s="197" t="s">
        <v>554</v>
      </c>
      <c r="D513" s="164"/>
      <c r="E513" s="164"/>
      <c r="F513" s="463" t="s">
        <v>2103</v>
      </c>
      <c r="G513" s="463" t="s">
        <v>2104</v>
      </c>
      <c r="H513" s="463" t="s">
        <v>78</v>
      </c>
      <c r="I513" s="219"/>
    </row>
    <row r="514" spans="1:9">
      <c r="A514" s="471"/>
      <c r="B514" s="451"/>
      <c r="C514" s="197" t="s">
        <v>555</v>
      </c>
      <c r="D514" s="164"/>
      <c r="E514" s="164"/>
      <c r="F514" s="463"/>
      <c r="G514" s="463"/>
      <c r="H514" s="463"/>
      <c r="I514" s="219"/>
    </row>
    <row r="515" spans="1:9">
      <c r="A515" s="471"/>
      <c r="B515" s="451"/>
      <c r="C515" s="197" t="s">
        <v>556</v>
      </c>
      <c r="D515" s="164"/>
      <c r="E515" s="164"/>
      <c r="F515" s="463"/>
      <c r="G515" s="463"/>
      <c r="H515" s="463"/>
      <c r="I515" s="219"/>
    </row>
    <row r="516" spans="1:9">
      <c r="A516" s="471"/>
      <c r="B516" s="451"/>
      <c r="C516" s="197" t="s">
        <v>851</v>
      </c>
      <c r="D516" s="164"/>
      <c r="E516" s="164"/>
      <c r="F516" s="463"/>
      <c r="G516" s="463"/>
      <c r="H516" s="463"/>
      <c r="I516" s="219"/>
    </row>
    <row r="517" spans="1:9" ht="26.25" customHeight="1">
      <c r="A517" s="471"/>
      <c r="B517" s="451"/>
      <c r="C517" s="197" t="s">
        <v>557</v>
      </c>
      <c r="D517" s="164">
        <v>0</v>
      </c>
      <c r="E517" s="164">
        <v>0</v>
      </c>
      <c r="F517" s="463"/>
      <c r="G517" s="463"/>
      <c r="H517" s="463"/>
      <c r="I517" s="219"/>
    </row>
    <row r="518" spans="1:9">
      <c r="A518" s="471">
        <v>6</v>
      </c>
      <c r="B518" s="451" t="s">
        <v>2105</v>
      </c>
      <c r="C518" s="197" t="s">
        <v>554</v>
      </c>
      <c r="D518" s="164"/>
      <c r="E518" s="164"/>
      <c r="F518" s="463" t="s">
        <v>573</v>
      </c>
      <c r="G518" s="463" t="s">
        <v>77</v>
      </c>
      <c r="H518" s="463" t="s">
        <v>76</v>
      </c>
      <c r="I518" s="219"/>
    </row>
    <row r="519" spans="1:9">
      <c r="A519" s="471"/>
      <c r="B519" s="451"/>
      <c r="C519" s="197" t="s">
        <v>555</v>
      </c>
      <c r="D519" s="164"/>
      <c r="E519" s="164"/>
      <c r="F519" s="463"/>
      <c r="G519" s="463"/>
      <c r="H519" s="463"/>
      <c r="I519" s="219"/>
    </row>
    <row r="520" spans="1:9">
      <c r="A520" s="471"/>
      <c r="B520" s="451"/>
      <c r="C520" s="197" t="s">
        <v>556</v>
      </c>
      <c r="D520" s="164"/>
      <c r="E520" s="164"/>
      <c r="F520" s="463"/>
      <c r="G520" s="463"/>
      <c r="H520" s="463"/>
      <c r="I520" s="219"/>
    </row>
    <row r="521" spans="1:9">
      <c r="A521" s="471"/>
      <c r="B521" s="451"/>
      <c r="C521" s="197" t="s">
        <v>851</v>
      </c>
      <c r="D521" s="164"/>
      <c r="E521" s="164"/>
      <c r="F521" s="463"/>
      <c r="G521" s="463"/>
      <c r="H521" s="463"/>
      <c r="I521" s="219"/>
    </row>
    <row r="522" spans="1:9" ht="15.75" customHeight="1">
      <c r="A522" s="471"/>
      <c r="B522" s="451"/>
      <c r="C522" s="197" t="s">
        <v>557</v>
      </c>
      <c r="D522" s="164">
        <v>0</v>
      </c>
      <c r="E522" s="164">
        <v>0</v>
      </c>
      <c r="F522" s="463"/>
      <c r="G522" s="463"/>
      <c r="H522" s="463"/>
      <c r="I522" s="219"/>
    </row>
    <row r="523" spans="1:9">
      <c r="A523" s="471">
        <v>7</v>
      </c>
      <c r="B523" s="451" t="s">
        <v>2106</v>
      </c>
      <c r="C523" s="197" t="s">
        <v>554</v>
      </c>
      <c r="D523" s="185">
        <v>187.9</v>
      </c>
      <c r="E523" s="185">
        <v>187.9</v>
      </c>
      <c r="F523" s="451" t="s">
        <v>2107</v>
      </c>
      <c r="G523" s="451" t="s">
        <v>2177</v>
      </c>
      <c r="H523" s="451"/>
      <c r="I523" s="219">
        <f>E523/D523</f>
        <v>1</v>
      </c>
    </row>
    <row r="524" spans="1:9">
      <c r="A524" s="471"/>
      <c r="B524" s="451"/>
      <c r="C524" s="197" t="s">
        <v>555</v>
      </c>
      <c r="D524" s="185"/>
      <c r="E524" s="185"/>
      <c r="F524" s="451"/>
      <c r="G524" s="451"/>
      <c r="H524" s="451"/>
      <c r="I524" s="219"/>
    </row>
    <row r="525" spans="1:9">
      <c r="A525" s="471"/>
      <c r="B525" s="451"/>
      <c r="C525" s="197" t="s">
        <v>556</v>
      </c>
      <c r="D525" s="185"/>
      <c r="E525" s="185"/>
      <c r="F525" s="451"/>
      <c r="G525" s="451"/>
      <c r="H525" s="451"/>
      <c r="I525" s="219"/>
    </row>
    <row r="526" spans="1:9">
      <c r="A526" s="471"/>
      <c r="B526" s="451"/>
      <c r="C526" s="197" t="s">
        <v>851</v>
      </c>
      <c r="D526" s="185"/>
      <c r="E526" s="185"/>
      <c r="F526" s="451"/>
      <c r="G526" s="451"/>
      <c r="H526" s="451"/>
      <c r="I526" s="219"/>
    </row>
    <row r="527" spans="1:9">
      <c r="A527" s="471"/>
      <c r="B527" s="451"/>
      <c r="C527" s="197" t="s">
        <v>557</v>
      </c>
      <c r="D527" s="185">
        <f>D523</f>
        <v>187.9</v>
      </c>
      <c r="E527" s="185">
        <f>E523</f>
        <v>187.9</v>
      </c>
      <c r="F527" s="451"/>
      <c r="G527" s="451"/>
      <c r="H527" s="451"/>
      <c r="I527" s="219">
        <f>E527/D527</f>
        <v>1</v>
      </c>
    </row>
    <row r="528" spans="1:9">
      <c r="A528" s="471">
        <v>8</v>
      </c>
      <c r="B528" s="451" t="s">
        <v>574</v>
      </c>
      <c r="C528" s="197" t="s">
        <v>554</v>
      </c>
      <c r="D528" s="185">
        <v>52</v>
      </c>
      <c r="E528" s="185">
        <v>52</v>
      </c>
      <c r="F528" s="451" t="s">
        <v>2108</v>
      </c>
      <c r="G528" s="451" t="s">
        <v>2109</v>
      </c>
      <c r="H528" s="451"/>
      <c r="I528" s="219">
        <f>E528/D528</f>
        <v>1</v>
      </c>
    </row>
    <row r="529" spans="1:9">
      <c r="A529" s="471"/>
      <c r="B529" s="451"/>
      <c r="C529" s="197" t="s">
        <v>555</v>
      </c>
      <c r="D529" s="185">
        <v>299.8</v>
      </c>
      <c r="E529" s="185">
        <v>299.8</v>
      </c>
      <c r="F529" s="451"/>
      <c r="G529" s="451"/>
      <c r="H529" s="451"/>
      <c r="I529" s="219">
        <f>E529/D529</f>
        <v>1</v>
      </c>
    </row>
    <row r="530" spans="1:9">
      <c r="A530" s="471"/>
      <c r="B530" s="451"/>
      <c r="C530" s="197" t="s">
        <v>556</v>
      </c>
      <c r="D530" s="185"/>
      <c r="E530" s="185"/>
      <c r="F530" s="451"/>
      <c r="G530" s="451"/>
      <c r="H530" s="451"/>
      <c r="I530" s="219"/>
    </row>
    <row r="531" spans="1:9">
      <c r="A531" s="471"/>
      <c r="B531" s="451"/>
      <c r="C531" s="197" t="s">
        <v>851</v>
      </c>
      <c r="D531" s="185"/>
      <c r="E531" s="185"/>
      <c r="F531" s="451"/>
      <c r="G531" s="451"/>
      <c r="H531" s="451"/>
      <c r="I531" s="219"/>
    </row>
    <row r="532" spans="1:9" ht="14.25" customHeight="1">
      <c r="A532" s="471"/>
      <c r="B532" s="451"/>
      <c r="C532" s="197" t="s">
        <v>557</v>
      </c>
      <c r="D532" s="185">
        <f>D528+D529</f>
        <v>351.8</v>
      </c>
      <c r="E532" s="185">
        <f>E528+E529</f>
        <v>351.8</v>
      </c>
      <c r="F532" s="451"/>
      <c r="G532" s="451"/>
      <c r="H532" s="451"/>
      <c r="I532" s="219">
        <f>E532/D532</f>
        <v>1</v>
      </c>
    </row>
    <row r="533" spans="1:9">
      <c r="A533" s="545" t="s">
        <v>782</v>
      </c>
      <c r="B533" s="545"/>
      <c r="C533" s="138" t="s">
        <v>554</v>
      </c>
      <c r="D533" s="241">
        <f>D493+D498+D503+D508+D513+D518+D523+D528</f>
        <v>2425.9</v>
      </c>
      <c r="E533" s="241">
        <f>E493+E498+E503+E508+E513+E518+E523+E528</f>
        <v>2425.9</v>
      </c>
      <c r="F533" s="545"/>
      <c r="G533" s="545"/>
      <c r="H533" s="545"/>
      <c r="I533" s="243">
        <f>E533/D533</f>
        <v>1</v>
      </c>
    </row>
    <row r="534" spans="1:9">
      <c r="A534" s="545"/>
      <c r="B534" s="545"/>
      <c r="C534" s="138" t="s">
        <v>555</v>
      </c>
      <c r="D534" s="241">
        <f t="shared" ref="D534:E537" si="27">D494+D499+D504+D509+D514+D519+D524+D529</f>
        <v>299.8</v>
      </c>
      <c r="E534" s="241">
        <f t="shared" si="27"/>
        <v>299.8</v>
      </c>
      <c r="F534" s="545"/>
      <c r="G534" s="545"/>
      <c r="H534" s="545"/>
      <c r="I534" s="243">
        <f>E534/D534</f>
        <v>1</v>
      </c>
    </row>
    <row r="535" spans="1:9">
      <c r="A535" s="545"/>
      <c r="B535" s="545"/>
      <c r="C535" s="138" t="s">
        <v>556</v>
      </c>
      <c r="D535" s="241">
        <f t="shared" si="27"/>
        <v>0</v>
      </c>
      <c r="E535" s="241">
        <f t="shared" si="27"/>
        <v>0</v>
      </c>
      <c r="F535" s="545"/>
      <c r="G535" s="545"/>
      <c r="H535" s="545"/>
      <c r="I535" s="243"/>
    </row>
    <row r="536" spans="1:9">
      <c r="A536" s="545"/>
      <c r="B536" s="545"/>
      <c r="C536" s="138" t="s">
        <v>851</v>
      </c>
      <c r="D536" s="241">
        <f t="shared" si="27"/>
        <v>0</v>
      </c>
      <c r="E536" s="241">
        <f t="shared" si="27"/>
        <v>0</v>
      </c>
      <c r="F536" s="545"/>
      <c r="G536" s="545"/>
      <c r="H536" s="545"/>
      <c r="I536" s="243"/>
    </row>
    <row r="537" spans="1:9">
      <c r="A537" s="545"/>
      <c r="B537" s="545"/>
      <c r="C537" s="138" t="s">
        <v>557</v>
      </c>
      <c r="D537" s="241">
        <f t="shared" si="27"/>
        <v>2725.7000000000003</v>
      </c>
      <c r="E537" s="241">
        <f t="shared" si="27"/>
        <v>2725.7000000000003</v>
      </c>
      <c r="F537" s="545"/>
      <c r="G537" s="545"/>
      <c r="H537" s="545"/>
      <c r="I537" s="243">
        <f>E537/D537</f>
        <v>1</v>
      </c>
    </row>
    <row r="538" spans="1:9">
      <c r="A538" s="470" t="s">
        <v>2110</v>
      </c>
      <c r="B538" s="470"/>
      <c r="C538" s="470"/>
      <c r="D538" s="470"/>
      <c r="E538" s="470"/>
      <c r="F538" s="470"/>
      <c r="G538" s="470"/>
      <c r="H538" s="470"/>
      <c r="I538" s="470"/>
    </row>
    <row r="539" spans="1:9">
      <c r="A539" s="471">
        <v>1</v>
      </c>
      <c r="B539" s="451" t="s">
        <v>2111</v>
      </c>
      <c r="C539" s="197" t="s">
        <v>554</v>
      </c>
      <c r="D539" s="185">
        <v>220</v>
      </c>
      <c r="E539" s="185">
        <v>220</v>
      </c>
      <c r="F539" s="451" t="s">
        <v>2112</v>
      </c>
      <c r="G539" s="451" t="s">
        <v>2178</v>
      </c>
      <c r="H539" s="451"/>
      <c r="I539" s="219">
        <f>E539/D539</f>
        <v>1</v>
      </c>
    </row>
    <row r="540" spans="1:9">
      <c r="A540" s="471"/>
      <c r="B540" s="451"/>
      <c r="C540" s="197" t="s">
        <v>555</v>
      </c>
      <c r="D540" s="185"/>
      <c r="E540" s="185"/>
      <c r="F540" s="451"/>
      <c r="G540" s="451"/>
      <c r="H540" s="451"/>
      <c r="I540" s="219"/>
    </row>
    <row r="541" spans="1:9">
      <c r="A541" s="471"/>
      <c r="B541" s="451"/>
      <c r="C541" s="197" t="s">
        <v>556</v>
      </c>
      <c r="D541" s="185"/>
      <c r="E541" s="185"/>
      <c r="F541" s="451"/>
      <c r="G541" s="451"/>
      <c r="H541" s="451"/>
      <c r="I541" s="219"/>
    </row>
    <row r="542" spans="1:9">
      <c r="A542" s="471"/>
      <c r="B542" s="451"/>
      <c r="C542" s="197" t="s">
        <v>851</v>
      </c>
      <c r="D542" s="185"/>
      <c r="E542" s="185"/>
      <c r="F542" s="451"/>
      <c r="G542" s="451"/>
      <c r="H542" s="451"/>
      <c r="I542" s="219"/>
    </row>
    <row r="543" spans="1:9" ht="75" customHeight="1">
      <c r="A543" s="471"/>
      <c r="B543" s="451"/>
      <c r="C543" s="197" t="s">
        <v>557</v>
      </c>
      <c r="D543" s="185">
        <f>D539+D540+D541+D542</f>
        <v>220</v>
      </c>
      <c r="E543" s="185">
        <f>E539+E540+E541+E542</f>
        <v>220</v>
      </c>
      <c r="F543" s="451"/>
      <c r="G543" s="451"/>
      <c r="H543" s="451"/>
      <c r="I543" s="219">
        <f>E543/D543</f>
        <v>1</v>
      </c>
    </row>
    <row r="544" spans="1:9">
      <c r="A544" s="471">
        <v>2</v>
      </c>
      <c r="B544" s="451" t="s">
        <v>2113</v>
      </c>
      <c r="C544" s="197" t="s">
        <v>554</v>
      </c>
      <c r="D544" s="185">
        <v>300</v>
      </c>
      <c r="E544" s="185">
        <v>300</v>
      </c>
      <c r="F544" s="451" t="s">
        <v>2179</v>
      </c>
      <c r="G544" s="451" t="s">
        <v>2114</v>
      </c>
      <c r="H544" s="451"/>
      <c r="I544" s="219">
        <f>E544/D544</f>
        <v>1</v>
      </c>
    </row>
    <row r="545" spans="1:13">
      <c r="A545" s="471"/>
      <c r="B545" s="451"/>
      <c r="C545" s="197" t="s">
        <v>555</v>
      </c>
      <c r="D545" s="185">
        <v>46.5</v>
      </c>
      <c r="E545" s="185">
        <v>46.5</v>
      </c>
      <c r="F545" s="451"/>
      <c r="G545" s="451"/>
      <c r="H545" s="451"/>
      <c r="I545" s="219">
        <f>E545/D545</f>
        <v>1</v>
      </c>
    </row>
    <row r="546" spans="1:13">
      <c r="A546" s="471"/>
      <c r="B546" s="451"/>
      <c r="C546" s="197" t="s">
        <v>556</v>
      </c>
      <c r="D546" s="185"/>
      <c r="E546" s="185"/>
      <c r="F546" s="451"/>
      <c r="G546" s="451"/>
      <c r="H546" s="451"/>
      <c r="I546" s="219"/>
    </row>
    <row r="547" spans="1:13">
      <c r="A547" s="471"/>
      <c r="B547" s="451"/>
      <c r="C547" s="197" t="s">
        <v>851</v>
      </c>
      <c r="D547" s="185"/>
      <c r="E547" s="185"/>
      <c r="F547" s="451"/>
      <c r="G547" s="451"/>
      <c r="H547" s="451"/>
      <c r="I547" s="219"/>
    </row>
    <row r="548" spans="1:13" ht="54.75" customHeight="1">
      <c r="A548" s="471"/>
      <c r="B548" s="451"/>
      <c r="C548" s="197" t="s">
        <v>557</v>
      </c>
      <c r="D548" s="185">
        <f>D544+D545+D546+D547</f>
        <v>346.5</v>
      </c>
      <c r="E548" s="185">
        <f>E544+E545+E546+E547</f>
        <v>346.5</v>
      </c>
      <c r="F548" s="451"/>
      <c r="G548" s="451"/>
      <c r="H548" s="451"/>
      <c r="I548" s="219">
        <f>E548/D548</f>
        <v>1</v>
      </c>
    </row>
    <row r="549" spans="1:13">
      <c r="A549" s="545" t="s">
        <v>846</v>
      </c>
      <c r="B549" s="545"/>
      <c r="C549" s="138" t="s">
        <v>554</v>
      </c>
      <c r="D549" s="241">
        <f>D539+D544</f>
        <v>520</v>
      </c>
      <c r="E549" s="241">
        <f>E539+E544</f>
        <v>520</v>
      </c>
      <c r="F549" s="551"/>
      <c r="G549" s="551"/>
      <c r="H549" s="551"/>
      <c r="I549" s="242">
        <f t="shared" ref="I549:I558" si="28">E549/D549</f>
        <v>1</v>
      </c>
    </row>
    <row r="550" spans="1:13">
      <c r="A550" s="545"/>
      <c r="B550" s="545"/>
      <c r="C550" s="138" t="s">
        <v>555</v>
      </c>
      <c r="D550" s="241">
        <f t="shared" ref="D550:E553" si="29">D540+D545</f>
        <v>46.5</v>
      </c>
      <c r="E550" s="241">
        <f t="shared" si="29"/>
        <v>46.5</v>
      </c>
      <c r="F550" s="551"/>
      <c r="G550" s="551"/>
      <c r="H550" s="551"/>
      <c r="I550" s="242">
        <f t="shared" si="28"/>
        <v>1</v>
      </c>
    </row>
    <row r="551" spans="1:13">
      <c r="A551" s="545"/>
      <c r="B551" s="545"/>
      <c r="C551" s="138" t="s">
        <v>556</v>
      </c>
      <c r="D551" s="241">
        <f t="shared" si="29"/>
        <v>0</v>
      </c>
      <c r="E551" s="241">
        <f t="shared" si="29"/>
        <v>0</v>
      </c>
      <c r="F551" s="551"/>
      <c r="G551" s="551"/>
      <c r="H551" s="551"/>
      <c r="I551" s="242"/>
    </row>
    <row r="552" spans="1:13">
      <c r="A552" s="545"/>
      <c r="B552" s="545"/>
      <c r="C552" s="138" t="s">
        <v>851</v>
      </c>
      <c r="D552" s="241">
        <f t="shared" si="29"/>
        <v>0</v>
      </c>
      <c r="E552" s="241">
        <f t="shared" si="29"/>
        <v>0</v>
      </c>
      <c r="F552" s="551"/>
      <c r="G552" s="551"/>
      <c r="H552" s="551"/>
      <c r="I552" s="242"/>
    </row>
    <row r="553" spans="1:13">
      <c r="A553" s="545"/>
      <c r="B553" s="545"/>
      <c r="C553" s="138" t="s">
        <v>557</v>
      </c>
      <c r="D553" s="241">
        <f t="shared" si="29"/>
        <v>566.5</v>
      </c>
      <c r="E553" s="241">
        <f t="shared" si="29"/>
        <v>566.5</v>
      </c>
      <c r="F553" s="551"/>
      <c r="G553" s="551"/>
      <c r="H553" s="551"/>
      <c r="I553" s="242">
        <f t="shared" si="28"/>
        <v>1</v>
      </c>
    </row>
    <row r="554" spans="1:13">
      <c r="A554" s="842" t="s">
        <v>847</v>
      </c>
      <c r="B554" s="842"/>
      <c r="C554" s="139" t="s">
        <v>554</v>
      </c>
      <c r="D554" s="244">
        <f>D487+D533+D549</f>
        <v>27999.7</v>
      </c>
      <c r="E554" s="244">
        <f>E487+E533+E549</f>
        <v>27999.7</v>
      </c>
      <c r="F554" s="559"/>
      <c r="G554" s="559"/>
      <c r="H554" s="559"/>
      <c r="I554" s="245">
        <f t="shared" si="28"/>
        <v>1</v>
      </c>
    </row>
    <row r="555" spans="1:13">
      <c r="A555" s="842"/>
      <c r="B555" s="842"/>
      <c r="C555" s="139" t="s">
        <v>555</v>
      </c>
      <c r="D555" s="244">
        <f t="shared" ref="D555:E558" si="30">D488+D534+D550</f>
        <v>11323.599999999999</v>
      </c>
      <c r="E555" s="244">
        <f t="shared" si="30"/>
        <v>11323.599999999999</v>
      </c>
      <c r="F555" s="559"/>
      <c r="G555" s="559"/>
      <c r="H555" s="559"/>
      <c r="I555" s="245">
        <f t="shared" si="28"/>
        <v>1</v>
      </c>
    </row>
    <row r="556" spans="1:13">
      <c r="A556" s="842"/>
      <c r="B556" s="842"/>
      <c r="C556" s="139" t="s">
        <v>556</v>
      </c>
      <c r="D556" s="244">
        <f t="shared" si="30"/>
        <v>0</v>
      </c>
      <c r="E556" s="244">
        <f t="shared" si="30"/>
        <v>0</v>
      </c>
      <c r="F556" s="559"/>
      <c r="G556" s="559"/>
      <c r="H556" s="559"/>
      <c r="I556" s="245"/>
    </row>
    <row r="557" spans="1:13">
      <c r="A557" s="842"/>
      <c r="B557" s="842"/>
      <c r="C557" s="139" t="s">
        <v>851</v>
      </c>
      <c r="D557" s="244">
        <f t="shared" si="30"/>
        <v>1060</v>
      </c>
      <c r="E557" s="244">
        <f t="shared" si="30"/>
        <v>1060</v>
      </c>
      <c r="F557" s="559"/>
      <c r="G557" s="559"/>
      <c r="H557" s="559"/>
      <c r="I557" s="245">
        <f t="shared" si="28"/>
        <v>1</v>
      </c>
    </row>
    <row r="558" spans="1:13">
      <c r="A558" s="842"/>
      <c r="B558" s="842"/>
      <c r="C558" s="139" t="s">
        <v>557</v>
      </c>
      <c r="D558" s="244">
        <f t="shared" si="30"/>
        <v>40383.299999999996</v>
      </c>
      <c r="E558" s="244">
        <f t="shared" si="30"/>
        <v>40383.299999999996</v>
      </c>
      <c r="F558" s="559"/>
      <c r="G558" s="559"/>
      <c r="H558" s="559"/>
      <c r="I558" s="245">
        <f t="shared" si="28"/>
        <v>1</v>
      </c>
    </row>
    <row r="559" spans="1:13" ht="13.5">
      <c r="A559" s="488" t="s">
        <v>16</v>
      </c>
      <c r="B559" s="489"/>
      <c r="C559" s="489"/>
      <c r="D559" s="489"/>
      <c r="E559" s="489"/>
      <c r="F559" s="489"/>
      <c r="G559" s="489"/>
      <c r="H559" s="489"/>
      <c r="I559" s="489"/>
      <c r="J559" s="26"/>
      <c r="K559" s="26"/>
      <c r="L559" s="26"/>
      <c r="M559" s="26"/>
    </row>
    <row r="560" spans="1:13">
      <c r="A560" s="470" t="s">
        <v>18</v>
      </c>
      <c r="B560" s="470"/>
      <c r="C560" s="470"/>
      <c r="D560" s="470"/>
      <c r="E560" s="470"/>
      <c r="F560" s="470"/>
      <c r="G560" s="470"/>
      <c r="H560" s="470"/>
      <c r="I560" s="470"/>
    </row>
    <row r="561" spans="1:13" ht="13.5">
      <c r="A561" s="561" t="s">
        <v>589</v>
      </c>
      <c r="B561" s="561"/>
      <c r="C561" s="561"/>
      <c r="D561" s="561"/>
      <c r="E561" s="561"/>
      <c r="F561" s="561"/>
      <c r="G561" s="561"/>
      <c r="H561" s="561"/>
      <c r="I561" s="561"/>
      <c r="J561" s="26"/>
      <c r="K561" s="26"/>
      <c r="L561" s="26"/>
      <c r="M561" s="26"/>
    </row>
    <row r="562" spans="1:13" ht="13.5">
      <c r="A562" s="471">
        <v>1</v>
      </c>
      <c r="B562" s="451" t="s">
        <v>2180</v>
      </c>
      <c r="C562" s="197" t="s">
        <v>554</v>
      </c>
      <c r="D562" s="185">
        <v>8765.14</v>
      </c>
      <c r="E562" s="185">
        <v>8765.14</v>
      </c>
      <c r="F562" s="451" t="s">
        <v>25</v>
      </c>
      <c r="G562" s="451" t="s">
        <v>25</v>
      </c>
      <c r="H562" s="451"/>
      <c r="I562" s="219">
        <f>E562/D562</f>
        <v>1</v>
      </c>
      <c r="J562" s="26"/>
      <c r="K562" s="26"/>
      <c r="L562" s="26"/>
      <c r="M562" s="26"/>
    </row>
    <row r="563" spans="1:13" ht="13.5">
      <c r="A563" s="471"/>
      <c r="B563" s="451"/>
      <c r="C563" s="197" t="s">
        <v>555</v>
      </c>
      <c r="D563" s="185"/>
      <c r="E563" s="185"/>
      <c r="F563" s="451"/>
      <c r="G563" s="451"/>
      <c r="H563" s="451"/>
      <c r="I563" s="219"/>
      <c r="J563" s="26"/>
      <c r="K563" s="26"/>
      <c r="L563" s="26"/>
      <c r="M563" s="26"/>
    </row>
    <row r="564" spans="1:13" ht="13.5">
      <c r="A564" s="471"/>
      <c r="B564" s="451"/>
      <c r="C564" s="197" t="s">
        <v>556</v>
      </c>
      <c r="D564" s="185"/>
      <c r="E564" s="185"/>
      <c r="F564" s="451"/>
      <c r="G564" s="451"/>
      <c r="H564" s="451"/>
      <c r="I564" s="219"/>
      <c r="J564" s="26"/>
      <c r="K564" s="26"/>
      <c r="L564" s="26"/>
      <c r="M564" s="26"/>
    </row>
    <row r="565" spans="1:13" ht="13.5">
      <c r="A565" s="471"/>
      <c r="B565" s="451"/>
      <c r="C565" s="197" t="s">
        <v>17</v>
      </c>
      <c r="D565" s="185"/>
      <c r="E565" s="185"/>
      <c r="F565" s="451"/>
      <c r="G565" s="451"/>
      <c r="H565" s="451"/>
      <c r="I565" s="219"/>
      <c r="J565" s="26"/>
      <c r="K565" s="26"/>
      <c r="L565" s="26"/>
      <c r="M565" s="26"/>
    </row>
    <row r="566" spans="1:13" ht="48.75" customHeight="1">
      <c r="A566" s="471"/>
      <c r="B566" s="451"/>
      <c r="C566" s="197" t="s">
        <v>557</v>
      </c>
      <c r="D566" s="185">
        <f>D562+D563+D564+D565</f>
        <v>8765.14</v>
      </c>
      <c r="E566" s="185">
        <f>E562+E563+E564+E565</f>
        <v>8765.14</v>
      </c>
      <c r="F566" s="451"/>
      <c r="G566" s="451"/>
      <c r="H566" s="451"/>
      <c r="I566" s="219">
        <f>E566/D566</f>
        <v>1</v>
      </c>
      <c r="J566" s="26"/>
      <c r="K566" s="26"/>
      <c r="L566" s="26"/>
      <c r="M566" s="26"/>
    </row>
    <row r="567" spans="1:13" ht="13.5">
      <c r="A567" s="545" t="s">
        <v>1056</v>
      </c>
      <c r="B567" s="545"/>
      <c r="C567" s="138" t="s">
        <v>554</v>
      </c>
      <c r="D567" s="241">
        <f>D562</f>
        <v>8765.14</v>
      </c>
      <c r="E567" s="241">
        <f>E562</f>
        <v>8765.14</v>
      </c>
      <c r="F567" s="551"/>
      <c r="G567" s="551"/>
      <c r="H567" s="551"/>
      <c r="I567" s="242">
        <f>E567/D567</f>
        <v>1</v>
      </c>
      <c r="J567" s="246"/>
      <c r="K567" s="26"/>
      <c r="L567" s="26"/>
      <c r="M567" s="26"/>
    </row>
    <row r="568" spans="1:13" ht="13.5">
      <c r="A568" s="545"/>
      <c r="B568" s="545"/>
      <c r="C568" s="138" t="s">
        <v>555</v>
      </c>
      <c r="D568" s="241">
        <f t="shared" ref="D568:E571" si="31">D563</f>
        <v>0</v>
      </c>
      <c r="E568" s="241">
        <f t="shared" si="31"/>
        <v>0</v>
      </c>
      <c r="F568" s="551"/>
      <c r="G568" s="551"/>
      <c r="H568" s="551"/>
      <c r="I568" s="242"/>
      <c r="J568" s="246"/>
      <c r="K568" s="26"/>
      <c r="L568" s="26"/>
      <c r="M568" s="26"/>
    </row>
    <row r="569" spans="1:13" ht="13.5">
      <c r="A569" s="545"/>
      <c r="B569" s="545"/>
      <c r="C569" s="138" t="s">
        <v>556</v>
      </c>
      <c r="D569" s="241">
        <f t="shared" si="31"/>
        <v>0</v>
      </c>
      <c r="E569" s="241">
        <f t="shared" si="31"/>
        <v>0</v>
      </c>
      <c r="F569" s="551"/>
      <c r="G569" s="551"/>
      <c r="H569" s="551"/>
      <c r="I569" s="242"/>
      <c r="J569" s="246"/>
      <c r="K569" s="26"/>
      <c r="L569" s="26"/>
      <c r="M569" s="26"/>
    </row>
    <row r="570" spans="1:13" ht="13.5">
      <c r="A570" s="545"/>
      <c r="B570" s="545"/>
      <c r="C570" s="170" t="s">
        <v>17</v>
      </c>
      <c r="D570" s="241">
        <f t="shared" si="31"/>
        <v>0</v>
      </c>
      <c r="E570" s="241">
        <f t="shared" si="31"/>
        <v>0</v>
      </c>
      <c r="F570" s="551"/>
      <c r="G570" s="551"/>
      <c r="H570" s="551"/>
      <c r="I570" s="242"/>
      <c r="J570" s="246"/>
      <c r="K570" s="26"/>
      <c r="L570" s="26"/>
      <c r="M570" s="26"/>
    </row>
    <row r="571" spans="1:13" ht="13.5">
      <c r="A571" s="545"/>
      <c r="B571" s="545"/>
      <c r="C571" s="138" t="s">
        <v>557</v>
      </c>
      <c r="D571" s="241">
        <f t="shared" si="31"/>
        <v>8765.14</v>
      </c>
      <c r="E571" s="241">
        <f t="shared" si="31"/>
        <v>8765.14</v>
      </c>
      <c r="F571" s="551"/>
      <c r="G571" s="551"/>
      <c r="H571" s="551"/>
      <c r="I571" s="242">
        <f>E571/D571</f>
        <v>1</v>
      </c>
      <c r="J571" s="247"/>
      <c r="K571" s="26"/>
      <c r="L571" s="26"/>
      <c r="M571" s="26"/>
    </row>
    <row r="572" spans="1:13">
      <c r="A572" s="470" t="s">
        <v>19</v>
      </c>
      <c r="B572" s="470"/>
      <c r="C572" s="470"/>
      <c r="D572" s="470"/>
      <c r="E572" s="470"/>
      <c r="F572" s="470"/>
      <c r="G572" s="470"/>
      <c r="H572" s="470"/>
      <c r="I572" s="470"/>
    </row>
    <row r="573" spans="1:13" ht="13.5">
      <c r="A573" s="561" t="s">
        <v>591</v>
      </c>
      <c r="B573" s="561"/>
      <c r="C573" s="561"/>
      <c r="D573" s="561"/>
      <c r="E573" s="561"/>
      <c r="F573" s="561"/>
      <c r="G573" s="561"/>
      <c r="H573" s="561"/>
      <c r="I573" s="561"/>
      <c r="J573" s="26"/>
      <c r="K573" s="26"/>
      <c r="L573" s="26"/>
      <c r="M573" s="26"/>
    </row>
    <row r="574" spans="1:13" ht="13.5">
      <c r="A574" s="471">
        <v>1</v>
      </c>
      <c r="B574" s="451" t="s">
        <v>2181</v>
      </c>
      <c r="C574" s="197" t="s">
        <v>554</v>
      </c>
      <c r="D574" s="185"/>
      <c r="E574" s="185"/>
      <c r="F574" s="451" t="s">
        <v>592</v>
      </c>
      <c r="G574" s="451" t="s">
        <v>23</v>
      </c>
      <c r="H574" s="451" t="s">
        <v>593</v>
      </c>
      <c r="I574" s="248"/>
      <c r="J574" s="26"/>
      <c r="K574" s="26"/>
      <c r="L574" s="26"/>
      <c r="M574" s="26"/>
    </row>
    <row r="575" spans="1:13" ht="13.5">
      <c r="A575" s="471"/>
      <c r="B575" s="451"/>
      <c r="C575" s="197" t="s">
        <v>555</v>
      </c>
      <c r="D575" s="185">
        <v>12441.43</v>
      </c>
      <c r="E575" s="185">
        <v>12330.02</v>
      </c>
      <c r="F575" s="451"/>
      <c r="G575" s="451"/>
      <c r="H575" s="451"/>
      <c r="I575" s="219">
        <f>E575/D575</f>
        <v>0.9910452415839659</v>
      </c>
      <c r="J575" s="26"/>
      <c r="K575" s="26"/>
      <c r="L575" s="26"/>
      <c r="M575" s="26"/>
    </row>
    <row r="576" spans="1:13" ht="13.5">
      <c r="A576" s="471"/>
      <c r="B576" s="451"/>
      <c r="C576" s="197" t="s">
        <v>556</v>
      </c>
      <c r="D576" s="185"/>
      <c r="E576" s="185"/>
      <c r="F576" s="451"/>
      <c r="G576" s="451"/>
      <c r="H576" s="451"/>
      <c r="I576" s="219"/>
      <c r="J576" s="26"/>
      <c r="K576" s="26"/>
      <c r="L576" s="26"/>
      <c r="M576" s="26"/>
    </row>
    <row r="577" spans="1:13" ht="13.5">
      <c r="A577" s="471"/>
      <c r="B577" s="451"/>
      <c r="C577" s="197" t="s">
        <v>17</v>
      </c>
      <c r="D577" s="185"/>
      <c r="E577" s="185"/>
      <c r="F577" s="451"/>
      <c r="G577" s="451"/>
      <c r="H577" s="451"/>
      <c r="I577" s="219"/>
      <c r="J577" s="26"/>
      <c r="K577" s="26"/>
      <c r="L577" s="26"/>
      <c r="M577" s="26"/>
    </row>
    <row r="578" spans="1:13" ht="108.75" customHeight="1">
      <c r="A578" s="471"/>
      <c r="B578" s="451"/>
      <c r="C578" s="197" t="s">
        <v>557</v>
      </c>
      <c r="D578" s="185">
        <f>D575+D574+D576+D577</f>
        <v>12441.43</v>
      </c>
      <c r="E578" s="185">
        <f>E574+E575+E576+E577</f>
        <v>12330.02</v>
      </c>
      <c r="F578" s="451"/>
      <c r="G578" s="451"/>
      <c r="H578" s="451"/>
      <c r="I578" s="219">
        <f>E578/D578</f>
        <v>0.9910452415839659</v>
      </c>
      <c r="J578" s="26"/>
      <c r="K578" s="26"/>
      <c r="L578" s="26"/>
      <c r="M578" s="26"/>
    </row>
    <row r="579" spans="1:13" ht="13.5">
      <c r="A579" s="471">
        <v>2</v>
      </c>
      <c r="B579" s="451" t="s">
        <v>594</v>
      </c>
      <c r="C579" s="197" t="s">
        <v>554</v>
      </c>
      <c r="D579" s="185"/>
      <c r="E579" s="185"/>
      <c r="F579" s="451" t="s">
        <v>595</v>
      </c>
      <c r="G579" s="451" t="s">
        <v>22</v>
      </c>
      <c r="H579" s="451"/>
      <c r="I579" s="219"/>
      <c r="J579" s="26"/>
      <c r="K579" s="26"/>
      <c r="L579" s="26"/>
      <c r="M579" s="26"/>
    </row>
    <row r="580" spans="1:13" ht="13.5">
      <c r="A580" s="471"/>
      <c r="B580" s="451"/>
      <c r="C580" s="197" t="s">
        <v>555</v>
      </c>
      <c r="D580" s="185">
        <v>5004.28</v>
      </c>
      <c r="E580" s="185">
        <v>3254.08</v>
      </c>
      <c r="F580" s="451"/>
      <c r="G580" s="451"/>
      <c r="H580" s="451"/>
      <c r="I580" s="219">
        <f>E580/D580</f>
        <v>0.65025937797245559</v>
      </c>
      <c r="J580" s="26"/>
      <c r="K580" s="26"/>
      <c r="L580" s="26"/>
      <c r="M580" s="26"/>
    </row>
    <row r="581" spans="1:13" ht="13.5">
      <c r="A581" s="471"/>
      <c r="B581" s="451"/>
      <c r="C581" s="197" t="s">
        <v>556</v>
      </c>
      <c r="D581" s="185"/>
      <c r="E581" s="185"/>
      <c r="F581" s="451"/>
      <c r="G581" s="451"/>
      <c r="H581" s="451"/>
      <c r="I581" s="219"/>
      <c r="J581" s="26"/>
      <c r="K581" s="26"/>
      <c r="L581" s="26"/>
      <c r="M581" s="26"/>
    </row>
    <row r="582" spans="1:13" ht="13.5">
      <c r="A582" s="471"/>
      <c r="B582" s="451"/>
      <c r="C582" s="197" t="s">
        <v>17</v>
      </c>
      <c r="D582" s="185"/>
      <c r="E582" s="185"/>
      <c r="F582" s="451"/>
      <c r="G582" s="451"/>
      <c r="H582" s="451"/>
      <c r="I582" s="219"/>
      <c r="J582" s="26"/>
      <c r="K582" s="26"/>
      <c r="L582" s="26"/>
      <c r="M582" s="26"/>
    </row>
    <row r="583" spans="1:13" ht="13.5">
      <c r="A583" s="471"/>
      <c r="B583" s="451"/>
      <c r="C583" s="197" t="s">
        <v>557</v>
      </c>
      <c r="D583" s="185">
        <f>D579+D580+D581+D582</f>
        <v>5004.28</v>
      </c>
      <c r="E583" s="185">
        <f>E579+E580+E581+E582</f>
        <v>3254.08</v>
      </c>
      <c r="F583" s="451"/>
      <c r="G583" s="451"/>
      <c r="H583" s="451"/>
      <c r="I583" s="219">
        <f>E583/D583</f>
        <v>0.65025937797245559</v>
      </c>
      <c r="J583" s="26"/>
      <c r="K583" s="26"/>
      <c r="L583" s="26"/>
      <c r="M583" s="26"/>
    </row>
    <row r="584" spans="1:13" ht="13.5">
      <c r="A584" s="471">
        <v>3</v>
      </c>
      <c r="B584" s="451" t="s">
        <v>596</v>
      </c>
      <c r="C584" s="197" t="s">
        <v>554</v>
      </c>
      <c r="D584" s="185"/>
      <c r="E584" s="185"/>
      <c r="F584" s="451" t="s">
        <v>2254</v>
      </c>
      <c r="G584" s="451">
        <v>0</v>
      </c>
      <c r="H584" s="451" t="s">
        <v>597</v>
      </c>
      <c r="I584" s="219"/>
      <c r="J584" s="26"/>
      <c r="K584" s="26"/>
      <c r="L584" s="26"/>
      <c r="M584" s="26"/>
    </row>
    <row r="585" spans="1:13" ht="13.5">
      <c r="A585" s="471"/>
      <c r="B585" s="451"/>
      <c r="C585" s="197" t="s">
        <v>555</v>
      </c>
      <c r="D585" s="185"/>
      <c r="E585" s="185"/>
      <c r="F585" s="451"/>
      <c r="G585" s="451"/>
      <c r="H585" s="451"/>
      <c r="I585" s="219"/>
      <c r="J585" s="26"/>
      <c r="K585" s="26"/>
      <c r="L585" s="26"/>
      <c r="M585" s="26"/>
    </row>
    <row r="586" spans="1:13" ht="13.5">
      <c r="A586" s="471"/>
      <c r="B586" s="451"/>
      <c r="C586" s="197" t="s">
        <v>556</v>
      </c>
      <c r="D586" s="185"/>
      <c r="E586" s="185"/>
      <c r="F586" s="451"/>
      <c r="G586" s="451"/>
      <c r="H586" s="451"/>
      <c r="I586" s="219"/>
      <c r="J586" s="26"/>
      <c r="K586" s="26"/>
      <c r="L586" s="26"/>
      <c r="M586" s="26"/>
    </row>
    <row r="587" spans="1:13" ht="13.5">
      <c r="A587" s="471"/>
      <c r="B587" s="451"/>
      <c r="C587" s="197" t="s">
        <v>17</v>
      </c>
      <c r="D587" s="185"/>
      <c r="E587" s="185"/>
      <c r="F587" s="451"/>
      <c r="G587" s="451"/>
      <c r="H587" s="451"/>
      <c r="I587" s="219"/>
      <c r="J587" s="26"/>
      <c r="K587" s="26"/>
      <c r="L587" s="26"/>
      <c r="M587" s="26"/>
    </row>
    <row r="588" spans="1:13" ht="13.5">
      <c r="A588" s="471"/>
      <c r="B588" s="451"/>
      <c r="C588" s="197" t="s">
        <v>557</v>
      </c>
      <c r="D588" s="185"/>
      <c r="E588" s="185"/>
      <c r="F588" s="451"/>
      <c r="G588" s="451"/>
      <c r="H588" s="451"/>
      <c r="I588" s="219"/>
      <c r="J588" s="26"/>
      <c r="K588" s="26"/>
      <c r="L588" s="26"/>
      <c r="M588" s="26"/>
    </row>
    <row r="589" spans="1:13" ht="13.5">
      <c r="A589" s="471">
        <v>4</v>
      </c>
      <c r="B589" s="451" t="s">
        <v>598</v>
      </c>
      <c r="C589" s="197" t="s">
        <v>554</v>
      </c>
      <c r="D589" s="185">
        <v>204.05</v>
      </c>
      <c r="E589" s="185">
        <v>204.05</v>
      </c>
      <c r="F589" s="451" t="s">
        <v>599</v>
      </c>
      <c r="G589" s="451" t="s">
        <v>21</v>
      </c>
      <c r="H589" s="451"/>
      <c r="I589" s="219">
        <f>E589/D589</f>
        <v>1</v>
      </c>
      <c r="J589" s="26"/>
      <c r="K589" s="26"/>
      <c r="L589" s="26"/>
      <c r="M589" s="26"/>
    </row>
    <row r="590" spans="1:13" ht="13.5">
      <c r="A590" s="471"/>
      <c r="B590" s="451"/>
      <c r="C590" s="197" t="s">
        <v>555</v>
      </c>
      <c r="D590" s="185"/>
      <c r="E590" s="185"/>
      <c r="F590" s="451"/>
      <c r="G590" s="451"/>
      <c r="H590" s="451"/>
      <c r="I590" s="219"/>
      <c r="J590" s="26"/>
      <c r="K590" s="26"/>
      <c r="L590" s="26"/>
      <c r="M590" s="26"/>
    </row>
    <row r="591" spans="1:13" ht="13.5">
      <c r="A591" s="471"/>
      <c r="B591" s="451"/>
      <c r="C591" s="197" t="s">
        <v>556</v>
      </c>
      <c r="D591" s="185"/>
      <c r="E591" s="185"/>
      <c r="F591" s="451"/>
      <c r="G591" s="451"/>
      <c r="H591" s="451"/>
      <c r="I591" s="219"/>
      <c r="J591" s="26"/>
      <c r="K591" s="26"/>
      <c r="L591" s="26"/>
      <c r="M591" s="26"/>
    </row>
    <row r="592" spans="1:13" ht="13.5">
      <c r="A592" s="471"/>
      <c r="B592" s="451"/>
      <c r="C592" s="197" t="s">
        <v>17</v>
      </c>
      <c r="D592" s="185"/>
      <c r="E592" s="185"/>
      <c r="F592" s="451"/>
      <c r="G592" s="451"/>
      <c r="H592" s="451"/>
      <c r="I592" s="219"/>
      <c r="J592" s="26"/>
      <c r="K592" s="26"/>
      <c r="L592" s="26"/>
      <c r="M592" s="26"/>
    </row>
    <row r="593" spans="1:13" ht="47.25" customHeight="1">
      <c r="A593" s="471"/>
      <c r="B593" s="451"/>
      <c r="C593" s="197" t="s">
        <v>557</v>
      </c>
      <c r="D593" s="185">
        <f>D589+D590+D591+D592</f>
        <v>204.05</v>
      </c>
      <c r="E593" s="185">
        <f>E589+E590+E591+E592</f>
        <v>204.05</v>
      </c>
      <c r="F593" s="451"/>
      <c r="G593" s="451"/>
      <c r="H593" s="451"/>
      <c r="I593" s="219">
        <f>E593/D593</f>
        <v>1</v>
      </c>
      <c r="J593" s="26"/>
      <c r="K593" s="26"/>
      <c r="L593" s="26"/>
      <c r="M593" s="26"/>
    </row>
    <row r="594" spans="1:13" ht="13.5">
      <c r="A594" s="471">
        <v>5</v>
      </c>
      <c r="B594" s="451" t="s">
        <v>600</v>
      </c>
      <c r="C594" s="197" t="s">
        <v>554</v>
      </c>
      <c r="D594" s="185">
        <v>107.73</v>
      </c>
      <c r="E594" s="185">
        <v>107.73</v>
      </c>
      <c r="F594" s="451" t="s">
        <v>601</v>
      </c>
      <c r="G594" s="451" t="s">
        <v>20</v>
      </c>
      <c r="H594" s="451"/>
      <c r="I594" s="219">
        <f>E594/D594</f>
        <v>1</v>
      </c>
      <c r="J594" s="26"/>
      <c r="K594" s="26"/>
      <c r="L594" s="26"/>
      <c r="M594" s="26"/>
    </row>
    <row r="595" spans="1:13" ht="13.5">
      <c r="A595" s="471"/>
      <c r="B595" s="451"/>
      <c r="C595" s="197" t="s">
        <v>555</v>
      </c>
      <c r="D595" s="185">
        <v>2046.84</v>
      </c>
      <c r="E595" s="185">
        <v>2046.84</v>
      </c>
      <c r="F595" s="451"/>
      <c r="G595" s="451"/>
      <c r="H595" s="451"/>
      <c r="I595" s="219">
        <f>E595/D595</f>
        <v>1</v>
      </c>
      <c r="J595" s="26"/>
      <c r="K595" s="26"/>
      <c r="L595" s="26"/>
      <c r="M595" s="26"/>
    </row>
    <row r="596" spans="1:13" ht="13.5">
      <c r="A596" s="471"/>
      <c r="B596" s="451"/>
      <c r="C596" s="197" t="s">
        <v>556</v>
      </c>
      <c r="D596" s="185"/>
      <c r="E596" s="185"/>
      <c r="F596" s="451"/>
      <c r="G596" s="451"/>
      <c r="H596" s="451"/>
      <c r="I596" s="219"/>
      <c r="J596" s="26"/>
      <c r="K596" s="26"/>
      <c r="L596" s="26"/>
      <c r="M596" s="26"/>
    </row>
    <row r="597" spans="1:13" ht="25.5">
      <c r="A597" s="471"/>
      <c r="B597" s="451"/>
      <c r="C597" s="197" t="s">
        <v>590</v>
      </c>
      <c r="D597" s="185"/>
      <c r="E597" s="185"/>
      <c r="F597" s="451"/>
      <c r="G597" s="451"/>
      <c r="H597" s="451"/>
      <c r="I597" s="219"/>
      <c r="J597" s="26"/>
      <c r="K597" s="26"/>
      <c r="L597" s="26"/>
      <c r="M597" s="26"/>
    </row>
    <row r="598" spans="1:13" ht="13.5">
      <c r="A598" s="471"/>
      <c r="B598" s="451"/>
      <c r="C598" s="197" t="s">
        <v>557</v>
      </c>
      <c r="D598" s="185">
        <f>D594+D595+D596+D597</f>
        <v>2154.5699999999997</v>
      </c>
      <c r="E598" s="185">
        <f>E594+E595+E596+E597</f>
        <v>2154.5699999999997</v>
      </c>
      <c r="F598" s="451"/>
      <c r="G598" s="451"/>
      <c r="H598" s="451"/>
      <c r="I598" s="219">
        <f>E598/D598</f>
        <v>1</v>
      </c>
      <c r="J598" s="26"/>
      <c r="K598" s="26"/>
      <c r="L598" s="26"/>
      <c r="M598" s="26"/>
    </row>
    <row r="599" spans="1:13" ht="13.5">
      <c r="A599" s="562" t="s">
        <v>565</v>
      </c>
      <c r="B599" s="562"/>
      <c r="C599" s="249" t="s">
        <v>554</v>
      </c>
      <c r="D599" s="141">
        <f>D574+D579+D584+D589+D594</f>
        <v>311.78000000000003</v>
      </c>
      <c r="E599" s="141">
        <f>E574+E579+E584+E589+E594</f>
        <v>311.78000000000003</v>
      </c>
      <c r="F599" s="554"/>
      <c r="G599" s="554"/>
      <c r="H599" s="554"/>
      <c r="I599" s="149">
        <f>E599/D599</f>
        <v>1</v>
      </c>
      <c r="J599" s="26"/>
      <c r="K599" s="26"/>
      <c r="L599" s="26"/>
      <c r="M599" s="26"/>
    </row>
    <row r="600" spans="1:13" ht="13.5">
      <c r="A600" s="562"/>
      <c r="B600" s="562"/>
      <c r="C600" s="249" t="s">
        <v>555</v>
      </c>
      <c r="D600" s="141">
        <f t="shared" ref="D600:E603" si="32">D575+D580+D585+D590+D595</f>
        <v>19492.55</v>
      </c>
      <c r="E600" s="141">
        <f t="shared" si="32"/>
        <v>17630.939999999999</v>
      </c>
      <c r="F600" s="554"/>
      <c r="G600" s="554"/>
      <c r="H600" s="554"/>
      <c r="I600" s="149">
        <f>E600/D600</f>
        <v>0.90449633321448453</v>
      </c>
      <c r="J600" s="26"/>
      <c r="K600" s="26"/>
      <c r="L600" s="26"/>
      <c r="M600" s="26"/>
    </row>
    <row r="601" spans="1:13" ht="13.5">
      <c r="A601" s="562"/>
      <c r="B601" s="562"/>
      <c r="C601" s="249" t="s">
        <v>556</v>
      </c>
      <c r="D601" s="141">
        <f t="shared" si="32"/>
        <v>0</v>
      </c>
      <c r="E601" s="141">
        <f t="shared" si="32"/>
        <v>0</v>
      </c>
      <c r="F601" s="554"/>
      <c r="G601" s="554"/>
      <c r="H601" s="554"/>
      <c r="I601" s="149"/>
      <c r="J601" s="26"/>
      <c r="K601" s="26"/>
      <c r="L601" s="26"/>
      <c r="M601" s="26"/>
    </row>
    <row r="602" spans="1:13" ht="13.5">
      <c r="A602" s="562"/>
      <c r="B602" s="562"/>
      <c r="C602" s="163" t="s">
        <v>17</v>
      </c>
      <c r="D602" s="141">
        <f t="shared" si="32"/>
        <v>0</v>
      </c>
      <c r="E602" s="141">
        <f t="shared" si="32"/>
        <v>0</v>
      </c>
      <c r="F602" s="554"/>
      <c r="G602" s="554"/>
      <c r="H602" s="554"/>
      <c r="I602" s="149"/>
      <c r="J602" s="26"/>
      <c r="K602" s="26"/>
      <c r="L602" s="26"/>
      <c r="M602" s="26"/>
    </row>
    <row r="603" spans="1:13" ht="13.5">
      <c r="A603" s="562"/>
      <c r="B603" s="562"/>
      <c r="C603" s="249" t="s">
        <v>557</v>
      </c>
      <c r="D603" s="141">
        <f t="shared" si="32"/>
        <v>19804.329999999998</v>
      </c>
      <c r="E603" s="141">
        <f t="shared" si="32"/>
        <v>17942.72</v>
      </c>
      <c r="F603" s="554"/>
      <c r="G603" s="554"/>
      <c r="H603" s="554"/>
      <c r="I603" s="149">
        <f>E603/D603</f>
        <v>0.90599984952785595</v>
      </c>
      <c r="J603" s="26"/>
      <c r="K603" s="26"/>
      <c r="L603" s="26"/>
      <c r="M603" s="26"/>
    </row>
    <row r="604" spans="1:13" ht="13.5">
      <c r="A604" s="561" t="s">
        <v>24</v>
      </c>
      <c r="B604" s="561"/>
      <c r="C604" s="561"/>
      <c r="D604" s="561"/>
      <c r="E604" s="561"/>
      <c r="F604" s="561"/>
      <c r="G604" s="561"/>
      <c r="H604" s="561"/>
      <c r="I604" s="561"/>
      <c r="J604" s="26"/>
      <c r="K604" s="26"/>
      <c r="L604" s="26"/>
      <c r="M604" s="26"/>
    </row>
    <row r="605" spans="1:13" ht="13.5">
      <c r="A605" s="471">
        <v>1</v>
      </c>
      <c r="B605" s="451" t="s">
        <v>602</v>
      </c>
      <c r="C605" s="197" t="s">
        <v>554</v>
      </c>
      <c r="D605" s="185">
        <v>1682.65</v>
      </c>
      <c r="E605" s="185">
        <v>1682.65</v>
      </c>
      <c r="F605" s="451" t="s">
        <v>603</v>
      </c>
      <c r="G605" s="451">
        <v>3319</v>
      </c>
      <c r="H605" s="451"/>
      <c r="I605" s="219">
        <f>E605/D605</f>
        <v>1</v>
      </c>
      <c r="J605" s="26"/>
      <c r="K605" s="26"/>
      <c r="L605" s="26"/>
      <c r="M605" s="26"/>
    </row>
    <row r="606" spans="1:13" ht="13.5">
      <c r="A606" s="471"/>
      <c r="B606" s="451"/>
      <c r="C606" s="197" t="s">
        <v>555</v>
      </c>
      <c r="D606" s="185">
        <v>3402</v>
      </c>
      <c r="E606" s="185">
        <v>3402</v>
      </c>
      <c r="F606" s="451"/>
      <c r="G606" s="451"/>
      <c r="H606" s="451"/>
      <c r="I606" s="219">
        <f>E606/D606</f>
        <v>1</v>
      </c>
      <c r="J606" s="26"/>
      <c r="K606" s="26"/>
      <c r="L606" s="26"/>
      <c r="M606" s="26"/>
    </row>
    <row r="607" spans="1:13" ht="13.5">
      <c r="A607" s="471"/>
      <c r="B607" s="451"/>
      <c r="C607" s="197" t="s">
        <v>556</v>
      </c>
      <c r="D607" s="185"/>
      <c r="E607" s="185"/>
      <c r="F607" s="451"/>
      <c r="G607" s="451"/>
      <c r="H607" s="451"/>
      <c r="I607" s="219"/>
      <c r="J607" s="26"/>
      <c r="K607" s="26"/>
      <c r="L607" s="26"/>
      <c r="M607" s="26"/>
    </row>
    <row r="608" spans="1:13" ht="13.5">
      <c r="A608" s="471"/>
      <c r="B608" s="451"/>
      <c r="C608" s="197" t="s">
        <v>17</v>
      </c>
      <c r="D608" s="185"/>
      <c r="E608" s="185"/>
      <c r="F608" s="451"/>
      <c r="G608" s="451"/>
      <c r="H608" s="451"/>
      <c r="I608" s="219"/>
      <c r="J608" s="26"/>
      <c r="K608" s="26"/>
      <c r="L608" s="26"/>
      <c r="M608" s="26"/>
    </row>
    <row r="609" spans="1:13" ht="13.5">
      <c r="A609" s="471"/>
      <c r="B609" s="451"/>
      <c r="C609" s="197" t="s">
        <v>557</v>
      </c>
      <c r="D609" s="185">
        <f>D605+D606+D607+D608</f>
        <v>5084.6499999999996</v>
      </c>
      <c r="E609" s="185">
        <f>E605+E606+E607+E608</f>
        <v>5084.6499999999996</v>
      </c>
      <c r="F609" s="451"/>
      <c r="G609" s="451"/>
      <c r="H609" s="451"/>
      <c r="I609" s="219">
        <f>E609/D609</f>
        <v>1</v>
      </c>
      <c r="J609" s="26"/>
      <c r="K609" s="26"/>
      <c r="L609" s="26"/>
      <c r="M609" s="26"/>
    </row>
    <row r="610" spans="1:13" ht="13.5">
      <c r="A610" s="471">
        <v>2</v>
      </c>
      <c r="B610" s="451" t="s">
        <v>604</v>
      </c>
      <c r="C610" s="197" t="s">
        <v>554</v>
      </c>
      <c r="D610" s="185"/>
      <c r="E610" s="185"/>
      <c r="F610" s="451" t="s">
        <v>605</v>
      </c>
      <c r="G610" s="451">
        <v>0</v>
      </c>
      <c r="H610" s="451" t="s">
        <v>606</v>
      </c>
      <c r="I610" s="219"/>
      <c r="J610" s="26"/>
      <c r="K610" s="26"/>
      <c r="L610" s="26"/>
      <c r="M610" s="26"/>
    </row>
    <row r="611" spans="1:13" ht="13.5">
      <c r="A611" s="471"/>
      <c r="B611" s="451"/>
      <c r="C611" s="197" t="s">
        <v>555</v>
      </c>
      <c r="D611" s="185"/>
      <c r="E611" s="185"/>
      <c r="F611" s="451"/>
      <c r="G611" s="451"/>
      <c r="H611" s="451"/>
      <c r="I611" s="219"/>
      <c r="J611" s="26"/>
      <c r="K611" s="26"/>
      <c r="L611" s="26"/>
      <c r="M611" s="26"/>
    </row>
    <row r="612" spans="1:13" ht="13.5">
      <c r="A612" s="471"/>
      <c r="B612" s="451"/>
      <c r="C612" s="197" t="s">
        <v>556</v>
      </c>
      <c r="D612" s="185"/>
      <c r="E612" s="185"/>
      <c r="F612" s="451"/>
      <c r="G612" s="451"/>
      <c r="H612" s="451"/>
      <c r="I612" s="219"/>
      <c r="J612" s="26"/>
      <c r="K612" s="26"/>
      <c r="L612" s="26"/>
      <c r="M612" s="26"/>
    </row>
    <row r="613" spans="1:13" ht="13.5">
      <c r="A613" s="471"/>
      <c r="B613" s="451"/>
      <c r="C613" s="197" t="s">
        <v>17</v>
      </c>
      <c r="D613" s="185"/>
      <c r="E613" s="185"/>
      <c r="F613" s="451"/>
      <c r="G613" s="451"/>
      <c r="H613" s="451"/>
      <c r="I613" s="219"/>
      <c r="J613" s="26"/>
      <c r="K613" s="26"/>
      <c r="L613" s="26"/>
      <c r="M613" s="26"/>
    </row>
    <row r="614" spans="1:13" ht="13.5">
      <c r="A614" s="471"/>
      <c r="B614" s="451"/>
      <c r="C614" s="197" t="s">
        <v>557</v>
      </c>
      <c r="D614" s="185">
        <f>D610+D611+D612+D613</f>
        <v>0</v>
      </c>
      <c r="E614" s="185">
        <f>E610+E611+E612+E613</f>
        <v>0</v>
      </c>
      <c r="F614" s="451"/>
      <c r="G614" s="451"/>
      <c r="H614" s="451"/>
      <c r="I614" s="219"/>
      <c r="J614" s="26"/>
      <c r="K614" s="26"/>
      <c r="L614" s="26"/>
      <c r="M614" s="26"/>
    </row>
    <row r="615" spans="1:13" ht="13.5">
      <c r="A615" s="471">
        <v>3</v>
      </c>
      <c r="B615" s="451" t="s">
        <v>607</v>
      </c>
      <c r="C615" s="197" t="s">
        <v>554</v>
      </c>
      <c r="D615" s="185">
        <v>140</v>
      </c>
      <c r="E615" s="185">
        <v>140</v>
      </c>
      <c r="F615" s="451" t="s">
        <v>608</v>
      </c>
      <c r="G615" s="451">
        <v>46</v>
      </c>
      <c r="H615" s="451"/>
      <c r="I615" s="219">
        <f>E615/D615</f>
        <v>1</v>
      </c>
      <c r="J615" s="26"/>
      <c r="K615" s="26"/>
      <c r="L615" s="26"/>
      <c r="M615" s="26"/>
    </row>
    <row r="616" spans="1:13" ht="13.5">
      <c r="A616" s="471"/>
      <c r="B616" s="451"/>
      <c r="C616" s="197" t="s">
        <v>555</v>
      </c>
      <c r="D616" s="185"/>
      <c r="E616" s="185"/>
      <c r="F616" s="451"/>
      <c r="G616" s="451"/>
      <c r="H616" s="451"/>
      <c r="I616" s="219"/>
      <c r="J616" s="26"/>
      <c r="K616" s="26"/>
      <c r="L616" s="26"/>
      <c r="M616" s="26"/>
    </row>
    <row r="617" spans="1:13" ht="13.5">
      <c r="A617" s="471"/>
      <c r="B617" s="451"/>
      <c r="C617" s="197" t="s">
        <v>556</v>
      </c>
      <c r="D617" s="185"/>
      <c r="E617" s="185"/>
      <c r="F617" s="451"/>
      <c r="G617" s="451"/>
      <c r="H617" s="451"/>
      <c r="I617" s="219"/>
      <c r="J617" s="26"/>
      <c r="K617" s="26"/>
      <c r="L617" s="26"/>
      <c r="M617" s="26"/>
    </row>
    <row r="618" spans="1:13" ht="13.5">
      <c r="A618" s="471"/>
      <c r="B618" s="451"/>
      <c r="C618" s="197" t="s">
        <v>17</v>
      </c>
      <c r="D618" s="185"/>
      <c r="E618" s="185"/>
      <c r="F618" s="451"/>
      <c r="G618" s="451"/>
      <c r="H618" s="451"/>
      <c r="I618" s="219"/>
      <c r="J618" s="26"/>
      <c r="K618" s="26"/>
      <c r="L618" s="26"/>
      <c r="M618" s="26"/>
    </row>
    <row r="619" spans="1:13" ht="13.5">
      <c r="A619" s="471"/>
      <c r="B619" s="451"/>
      <c r="C619" s="197" t="s">
        <v>557</v>
      </c>
      <c r="D619" s="185">
        <f>D615+D616+D617+D618</f>
        <v>140</v>
      </c>
      <c r="E619" s="185">
        <f>E615+E616+E617+E618</f>
        <v>140</v>
      </c>
      <c r="F619" s="451"/>
      <c r="G619" s="451"/>
      <c r="H619" s="451"/>
      <c r="I619" s="219">
        <f>E619/D619</f>
        <v>1</v>
      </c>
      <c r="J619" s="26"/>
      <c r="K619" s="26"/>
      <c r="L619" s="26"/>
      <c r="M619" s="26"/>
    </row>
    <row r="620" spans="1:13" ht="13.5">
      <c r="A620" s="471">
        <v>4</v>
      </c>
      <c r="B620" s="451" t="s">
        <v>6</v>
      </c>
      <c r="C620" s="197" t="s">
        <v>554</v>
      </c>
      <c r="D620" s="185">
        <v>60</v>
      </c>
      <c r="E620" s="185">
        <v>60</v>
      </c>
      <c r="F620" s="451" t="s">
        <v>7</v>
      </c>
      <c r="G620" s="451">
        <v>100</v>
      </c>
      <c r="H620" s="451"/>
      <c r="I620" s="219">
        <f>E620/D620</f>
        <v>1</v>
      </c>
      <c r="J620" s="26"/>
      <c r="K620" s="26"/>
      <c r="L620" s="26"/>
      <c r="M620" s="26"/>
    </row>
    <row r="621" spans="1:13" ht="13.5">
      <c r="A621" s="471"/>
      <c r="B621" s="451"/>
      <c r="C621" s="197" t="s">
        <v>555</v>
      </c>
      <c r="D621" s="185"/>
      <c r="E621" s="185"/>
      <c r="F621" s="451"/>
      <c r="G621" s="451"/>
      <c r="H621" s="451"/>
      <c r="I621" s="219"/>
      <c r="J621" s="26"/>
      <c r="K621" s="26"/>
      <c r="L621" s="26"/>
      <c r="M621" s="26"/>
    </row>
    <row r="622" spans="1:13" ht="13.5">
      <c r="A622" s="471"/>
      <c r="B622" s="451"/>
      <c r="C622" s="197" t="s">
        <v>556</v>
      </c>
      <c r="D622" s="185"/>
      <c r="E622" s="185"/>
      <c r="F622" s="451"/>
      <c r="G622" s="451"/>
      <c r="H622" s="451"/>
      <c r="I622" s="219"/>
      <c r="J622" s="26"/>
      <c r="K622" s="26"/>
      <c r="L622" s="26"/>
      <c r="M622" s="26"/>
    </row>
    <row r="623" spans="1:13" ht="13.5">
      <c r="A623" s="471"/>
      <c r="B623" s="451"/>
      <c r="C623" s="197" t="s">
        <v>17</v>
      </c>
      <c r="D623" s="185"/>
      <c r="E623" s="185"/>
      <c r="F623" s="451"/>
      <c r="G623" s="451"/>
      <c r="H623" s="451"/>
      <c r="I623" s="219"/>
      <c r="J623" s="26"/>
      <c r="K623" s="26"/>
      <c r="L623" s="26"/>
      <c r="M623" s="26"/>
    </row>
    <row r="624" spans="1:13" ht="13.5">
      <c r="A624" s="471"/>
      <c r="B624" s="451"/>
      <c r="C624" s="197" t="s">
        <v>557</v>
      </c>
      <c r="D624" s="185">
        <f>D620+D621+D622+D623</f>
        <v>60</v>
      </c>
      <c r="E624" s="185">
        <f>E620+E621+E622+E623</f>
        <v>60</v>
      </c>
      <c r="F624" s="451"/>
      <c r="G624" s="451"/>
      <c r="H624" s="451"/>
      <c r="I624" s="219">
        <f>E624/D624</f>
        <v>1</v>
      </c>
      <c r="J624" s="26"/>
      <c r="K624" s="26"/>
      <c r="L624" s="26"/>
      <c r="M624" s="26"/>
    </row>
    <row r="625" spans="1:13" ht="13.5">
      <c r="A625" s="471">
        <v>5</v>
      </c>
      <c r="B625" s="451" t="s">
        <v>8</v>
      </c>
      <c r="C625" s="197" t="s">
        <v>554</v>
      </c>
      <c r="D625" s="185"/>
      <c r="E625" s="185"/>
      <c r="F625" s="451" t="s">
        <v>9</v>
      </c>
      <c r="G625" s="451" t="s">
        <v>9</v>
      </c>
      <c r="H625" s="451" t="s">
        <v>10</v>
      </c>
      <c r="I625" s="219"/>
      <c r="J625" s="26"/>
      <c r="K625" s="26"/>
      <c r="L625" s="26"/>
      <c r="M625" s="26"/>
    </row>
    <row r="626" spans="1:13" ht="13.5">
      <c r="A626" s="471"/>
      <c r="B626" s="451"/>
      <c r="C626" s="197" t="s">
        <v>555</v>
      </c>
      <c r="D626" s="185"/>
      <c r="E626" s="185"/>
      <c r="F626" s="451"/>
      <c r="G626" s="451"/>
      <c r="H626" s="451"/>
      <c r="I626" s="219"/>
      <c r="J626" s="26"/>
      <c r="K626" s="26"/>
      <c r="L626" s="26"/>
      <c r="M626" s="26"/>
    </row>
    <row r="627" spans="1:13" ht="13.5">
      <c r="A627" s="471"/>
      <c r="B627" s="451"/>
      <c r="C627" s="197" t="s">
        <v>556</v>
      </c>
      <c r="D627" s="185"/>
      <c r="E627" s="185"/>
      <c r="F627" s="451"/>
      <c r="G627" s="451"/>
      <c r="H627" s="451"/>
      <c r="I627" s="219"/>
      <c r="J627" s="26"/>
      <c r="K627" s="26"/>
      <c r="L627" s="26"/>
      <c r="M627" s="26"/>
    </row>
    <row r="628" spans="1:13" ht="13.5">
      <c r="A628" s="471"/>
      <c r="B628" s="451"/>
      <c r="C628" s="197" t="s">
        <v>17</v>
      </c>
      <c r="D628" s="185"/>
      <c r="E628" s="185"/>
      <c r="F628" s="451"/>
      <c r="G628" s="451"/>
      <c r="H628" s="451"/>
      <c r="I628" s="219"/>
      <c r="J628" s="26"/>
      <c r="K628" s="26"/>
      <c r="L628" s="26"/>
      <c r="M628" s="26"/>
    </row>
    <row r="629" spans="1:13" ht="13.5">
      <c r="A629" s="471"/>
      <c r="B629" s="451"/>
      <c r="C629" s="197" t="s">
        <v>557</v>
      </c>
      <c r="D629" s="185">
        <f>D625+D626+D627+D628</f>
        <v>0</v>
      </c>
      <c r="E629" s="185">
        <f>E625+E626+E627+E628</f>
        <v>0</v>
      </c>
      <c r="F629" s="451"/>
      <c r="G629" s="451"/>
      <c r="H629" s="451"/>
      <c r="I629" s="219"/>
      <c r="J629" s="26"/>
      <c r="K629" s="26"/>
      <c r="L629" s="26"/>
      <c r="M629" s="26"/>
    </row>
    <row r="630" spans="1:13" ht="13.5">
      <c r="A630" s="471">
        <v>6</v>
      </c>
      <c r="B630" s="451" t="s">
        <v>11</v>
      </c>
      <c r="C630" s="197" t="s">
        <v>554</v>
      </c>
      <c r="D630" s="185">
        <v>2930</v>
      </c>
      <c r="E630" s="185">
        <v>2930</v>
      </c>
      <c r="F630" s="451" t="s">
        <v>12</v>
      </c>
      <c r="G630" s="451" t="s">
        <v>12</v>
      </c>
      <c r="H630" s="451"/>
      <c r="I630" s="219">
        <f>E630/D630</f>
        <v>1</v>
      </c>
      <c r="J630" s="26"/>
      <c r="K630" s="26"/>
      <c r="L630" s="26"/>
      <c r="M630" s="26"/>
    </row>
    <row r="631" spans="1:13" ht="13.5">
      <c r="A631" s="471"/>
      <c r="B631" s="451"/>
      <c r="C631" s="197" t="s">
        <v>555</v>
      </c>
      <c r="D631" s="185">
        <v>4467.05</v>
      </c>
      <c r="E631" s="185">
        <v>4467.05</v>
      </c>
      <c r="F631" s="451"/>
      <c r="G631" s="451"/>
      <c r="H631" s="451"/>
      <c r="I631" s="219">
        <f>E631/D631</f>
        <v>1</v>
      </c>
      <c r="J631" s="26"/>
      <c r="K631" s="26"/>
      <c r="L631" s="26"/>
      <c r="M631" s="26"/>
    </row>
    <row r="632" spans="1:13" ht="13.5">
      <c r="A632" s="471"/>
      <c r="B632" s="451"/>
      <c r="C632" s="197" t="s">
        <v>556</v>
      </c>
      <c r="D632" s="185"/>
      <c r="E632" s="185"/>
      <c r="F632" s="451"/>
      <c r="G632" s="451"/>
      <c r="H632" s="451"/>
      <c r="I632" s="219"/>
      <c r="J632" s="26"/>
      <c r="K632" s="26"/>
      <c r="L632" s="26"/>
      <c r="M632" s="26"/>
    </row>
    <row r="633" spans="1:13" ht="13.5">
      <c r="A633" s="471"/>
      <c r="B633" s="451"/>
      <c r="C633" s="197" t="s">
        <v>17</v>
      </c>
      <c r="D633" s="185"/>
      <c r="E633" s="185"/>
      <c r="F633" s="451"/>
      <c r="G633" s="451"/>
      <c r="H633" s="451"/>
      <c r="I633" s="219"/>
      <c r="J633" s="26"/>
      <c r="K633" s="26"/>
      <c r="L633" s="26"/>
      <c r="M633" s="26"/>
    </row>
    <row r="634" spans="1:13" ht="13.5">
      <c r="A634" s="471"/>
      <c r="B634" s="451"/>
      <c r="C634" s="197" t="s">
        <v>557</v>
      </c>
      <c r="D634" s="185">
        <f>D630+D631+D632+D633</f>
        <v>7397.05</v>
      </c>
      <c r="E634" s="185">
        <f>E630+E631+E632+E633</f>
        <v>7397.05</v>
      </c>
      <c r="F634" s="451"/>
      <c r="G634" s="451"/>
      <c r="H634" s="451"/>
      <c r="I634" s="219">
        <f>E634/D634</f>
        <v>1</v>
      </c>
      <c r="J634" s="26"/>
      <c r="K634" s="26"/>
      <c r="L634" s="26"/>
      <c r="M634" s="26"/>
    </row>
    <row r="635" spans="1:13" ht="13.5">
      <c r="A635" s="471">
        <v>7</v>
      </c>
      <c r="B635" s="451" t="s">
        <v>13</v>
      </c>
      <c r="C635" s="197" t="s">
        <v>554</v>
      </c>
      <c r="D635" s="185">
        <v>270</v>
      </c>
      <c r="E635" s="185">
        <v>270</v>
      </c>
      <c r="F635" s="451" t="s">
        <v>12</v>
      </c>
      <c r="G635" s="451" t="s">
        <v>12</v>
      </c>
      <c r="H635" s="451"/>
      <c r="I635" s="219">
        <f>E635/D635</f>
        <v>1</v>
      </c>
      <c r="J635" s="26"/>
      <c r="K635" s="26"/>
      <c r="L635" s="26"/>
      <c r="M635" s="26"/>
    </row>
    <row r="636" spans="1:13" ht="13.5">
      <c r="A636" s="471"/>
      <c r="B636" s="451"/>
      <c r="C636" s="197" t="s">
        <v>555</v>
      </c>
      <c r="D636" s="185">
        <v>5130</v>
      </c>
      <c r="E636" s="185">
        <v>5130</v>
      </c>
      <c r="F636" s="451"/>
      <c r="G636" s="451"/>
      <c r="H636" s="451"/>
      <c r="I636" s="219">
        <f>E636/D636</f>
        <v>1</v>
      </c>
      <c r="J636" s="26"/>
      <c r="K636" s="26"/>
      <c r="L636" s="26"/>
      <c r="M636" s="26"/>
    </row>
    <row r="637" spans="1:13" ht="13.5">
      <c r="A637" s="471"/>
      <c r="B637" s="451"/>
      <c r="C637" s="197" t="s">
        <v>556</v>
      </c>
      <c r="D637" s="185"/>
      <c r="E637" s="185"/>
      <c r="F637" s="451"/>
      <c r="G637" s="451"/>
      <c r="H637" s="451"/>
      <c r="I637" s="219"/>
      <c r="J637" s="26"/>
      <c r="K637" s="26"/>
      <c r="L637" s="26"/>
      <c r="M637" s="26"/>
    </row>
    <row r="638" spans="1:13" ht="13.5">
      <c r="A638" s="471"/>
      <c r="B638" s="451"/>
      <c r="C638" s="197" t="s">
        <v>17</v>
      </c>
      <c r="D638" s="185"/>
      <c r="E638" s="185"/>
      <c r="F638" s="451"/>
      <c r="G638" s="451"/>
      <c r="H638" s="451"/>
      <c r="I638" s="219"/>
      <c r="J638" s="26"/>
      <c r="K638" s="26"/>
      <c r="L638" s="26"/>
      <c r="M638" s="26"/>
    </row>
    <row r="639" spans="1:13" ht="24.75" customHeight="1">
      <c r="A639" s="471"/>
      <c r="B639" s="451"/>
      <c r="C639" s="197" t="s">
        <v>557</v>
      </c>
      <c r="D639" s="185">
        <f>D635+D636+D637+D638</f>
        <v>5400</v>
      </c>
      <c r="E639" s="185">
        <f>E635+E636+E637+E638</f>
        <v>5400</v>
      </c>
      <c r="F639" s="451"/>
      <c r="G639" s="451"/>
      <c r="H639" s="451"/>
      <c r="I639" s="219">
        <f>E639/D639</f>
        <v>1</v>
      </c>
      <c r="J639" s="26"/>
      <c r="K639" s="26"/>
      <c r="L639" s="26"/>
      <c r="M639" s="26"/>
    </row>
    <row r="640" spans="1:13" ht="13.5">
      <c r="A640" s="471">
        <v>8</v>
      </c>
      <c r="B640" s="451" t="s">
        <v>14</v>
      </c>
      <c r="C640" s="197" t="s">
        <v>554</v>
      </c>
      <c r="D640" s="185"/>
      <c r="E640" s="185"/>
      <c r="F640" s="451" t="s">
        <v>15</v>
      </c>
      <c r="G640" s="451">
        <v>259</v>
      </c>
      <c r="H640" s="451"/>
      <c r="I640" s="219"/>
      <c r="J640" s="26"/>
      <c r="K640" s="26"/>
      <c r="L640" s="26"/>
      <c r="M640" s="26"/>
    </row>
    <row r="641" spans="1:13" ht="13.5">
      <c r="A641" s="471"/>
      <c r="B641" s="451"/>
      <c r="C641" s="197" t="s">
        <v>555</v>
      </c>
      <c r="D641" s="185">
        <v>12397.85</v>
      </c>
      <c r="E641" s="185">
        <v>12397.85</v>
      </c>
      <c r="F641" s="451"/>
      <c r="G641" s="451"/>
      <c r="H641" s="451"/>
      <c r="I641" s="219">
        <f>E641/D641</f>
        <v>1</v>
      </c>
      <c r="J641" s="26"/>
      <c r="K641" s="26"/>
      <c r="L641" s="26"/>
      <c r="M641" s="26"/>
    </row>
    <row r="642" spans="1:13" ht="13.5">
      <c r="A642" s="471"/>
      <c r="B642" s="451"/>
      <c r="C642" s="197" t="s">
        <v>556</v>
      </c>
      <c r="D642" s="185"/>
      <c r="E642" s="185"/>
      <c r="F642" s="451"/>
      <c r="G642" s="451"/>
      <c r="H642" s="451"/>
      <c r="I642" s="219"/>
      <c r="J642" s="26"/>
      <c r="K642" s="26"/>
      <c r="L642" s="26"/>
      <c r="M642" s="26"/>
    </row>
    <row r="643" spans="1:13" ht="13.5">
      <c r="A643" s="471"/>
      <c r="B643" s="451"/>
      <c r="C643" s="197" t="s">
        <v>17</v>
      </c>
      <c r="D643" s="185"/>
      <c r="E643" s="185"/>
      <c r="F643" s="451"/>
      <c r="G643" s="451"/>
      <c r="H643" s="451"/>
      <c r="I643" s="219"/>
      <c r="J643" s="26"/>
      <c r="K643" s="26"/>
      <c r="L643" s="26"/>
      <c r="M643" s="26"/>
    </row>
    <row r="644" spans="1:13" ht="22.5" customHeight="1">
      <c r="A644" s="471"/>
      <c r="B644" s="451"/>
      <c r="C644" s="197" t="s">
        <v>557</v>
      </c>
      <c r="D644" s="185">
        <f>D640+D641+D642+D643</f>
        <v>12397.85</v>
      </c>
      <c r="E644" s="185">
        <f>E640+E641+E642+E643</f>
        <v>12397.85</v>
      </c>
      <c r="F644" s="451"/>
      <c r="G644" s="451"/>
      <c r="H644" s="451"/>
      <c r="I644" s="219">
        <f>E644/D644</f>
        <v>1</v>
      </c>
      <c r="J644" s="26"/>
      <c r="K644" s="26"/>
      <c r="L644" s="26"/>
      <c r="M644" s="26"/>
    </row>
    <row r="645" spans="1:13" ht="13.5">
      <c r="A645" s="611" t="s">
        <v>713</v>
      </c>
      <c r="B645" s="611"/>
      <c r="C645" s="197" t="s">
        <v>554</v>
      </c>
      <c r="D645" s="185">
        <f>D605+D610+D615+D620+D625+D630+D635+D640</f>
        <v>5082.6499999999996</v>
      </c>
      <c r="E645" s="185">
        <f>E605+E610+E615+E620+E625+E630+E635+E640</f>
        <v>5082.6499999999996</v>
      </c>
      <c r="F645" s="554"/>
      <c r="G645" s="554"/>
      <c r="H645" s="554"/>
      <c r="I645" s="219">
        <f>E645/D645</f>
        <v>1</v>
      </c>
      <c r="J645" s="26"/>
      <c r="K645" s="26"/>
      <c r="L645" s="26"/>
      <c r="M645" s="26"/>
    </row>
    <row r="646" spans="1:13" ht="13.5">
      <c r="A646" s="611"/>
      <c r="B646" s="611"/>
      <c r="C646" s="197" t="s">
        <v>555</v>
      </c>
      <c r="D646" s="185">
        <f t="shared" ref="D646:E649" si="33">D606+D611+D616+D621+D626+D631+D636+D641</f>
        <v>25396.9</v>
      </c>
      <c r="E646" s="185">
        <f t="shared" si="33"/>
        <v>25396.9</v>
      </c>
      <c r="F646" s="554"/>
      <c r="G646" s="554"/>
      <c r="H646" s="554"/>
      <c r="I646" s="219">
        <f>E646/D646</f>
        <v>1</v>
      </c>
      <c r="J646" s="26"/>
      <c r="K646" s="26"/>
      <c r="L646" s="26"/>
      <c r="M646" s="26"/>
    </row>
    <row r="647" spans="1:13" ht="13.5">
      <c r="A647" s="611"/>
      <c r="B647" s="611"/>
      <c r="C647" s="197" t="s">
        <v>556</v>
      </c>
      <c r="D647" s="185">
        <f t="shared" si="33"/>
        <v>0</v>
      </c>
      <c r="E647" s="185">
        <f t="shared" si="33"/>
        <v>0</v>
      </c>
      <c r="F647" s="554"/>
      <c r="G647" s="554"/>
      <c r="H647" s="554"/>
      <c r="I647" s="219"/>
      <c r="J647" s="26"/>
      <c r="K647" s="26"/>
      <c r="L647" s="26"/>
      <c r="M647" s="26"/>
    </row>
    <row r="648" spans="1:13" ht="13.5" hidden="1">
      <c r="A648" s="611"/>
      <c r="B648" s="611"/>
      <c r="C648" s="197" t="s">
        <v>17</v>
      </c>
      <c r="D648" s="185">
        <f t="shared" si="33"/>
        <v>0</v>
      </c>
      <c r="E648" s="185">
        <f t="shared" si="33"/>
        <v>0</v>
      </c>
      <c r="F648" s="554"/>
      <c r="G648" s="554"/>
      <c r="H648" s="554"/>
      <c r="I648" s="219"/>
      <c r="J648" s="26"/>
      <c r="K648" s="26"/>
      <c r="L648" s="26"/>
      <c r="M648" s="26"/>
    </row>
    <row r="649" spans="1:13" ht="13.5">
      <c r="A649" s="611"/>
      <c r="B649" s="611"/>
      <c r="C649" s="197" t="s">
        <v>557</v>
      </c>
      <c r="D649" s="185">
        <f t="shared" si="33"/>
        <v>30479.550000000003</v>
      </c>
      <c r="E649" s="185">
        <f t="shared" si="33"/>
        <v>30479.550000000003</v>
      </c>
      <c r="F649" s="554"/>
      <c r="G649" s="554"/>
      <c r="H649" s="554"/>
      <c r="I649" s="219">
        <f>E649/D649</f>
        <v>1</v>
      </c>
      <c r="J649" s="26"/>
      <c r="K649" s="26"/>
      <c r="L649" s="26"/>
      <c r="M649" s="26"/>
    </row>
    <row r="650" spans="1:13" ht="13.5">
      <c r="A650" s="545" t="s">
        <v>782</v>
      </c>
      <c r="B650" s="545"/>
      <c r="C650" s="138" t="s">
        <v>554</v>
      </c>
      <c r="D650" s="241">
        <f t="shared" ref="D650:E654" si="34">D599+D645</f>
        <v>5394.4299999999994</v>
      </c>
      <c r="E650" s="241">
        <f t="shared" si="34"/>
        <v>5394.4299999999994</v>
      </c>
      <c r="F650" s="551"/>
      <c r="G650" s="551"/>
      <c r="H650" s="551"/>
      <c r="I650" s="242">
        <f>E650/D650</f>
        <v>1</v>
      </c>
      <c r="J650" s="26"/>
      <c r="K650" s="26"/>
      <c r="L650" s="26"/>
      <c r="M650" s="26"/>
    </row>
    <row r="651" spans="1:13" ht="13.5">
      <c r="A651" s="545"/>
      <c r="B651" s="545"/>
      <c r="C651" s="138" t="s">
        <v>555</v>
      </c>
      <c r="D651" s="241">
        <f t="shared" si="34"/>
        <v>44889.45</v>
      </c>
      <c r="E651" s="241">
        <f t="shared" si="34"/>
        <v>43027.839999999997</v>
      </c>
      <c r="F651" s="551"/>
      <c r="G651" s="551"/>
      <c r="H651" s="551"/>
      <c r="I651" s="242">
        <f>E651/D651</f>
        <v>0.95852900848640377</v>
      </c>
      <c r="J651" s="26"/>
      <c r="K651" s="26"/>
      <c r="L651" s="26"/>
      <c r="M651" s="26"/>
    </row>
    <row r="652" spans="1:13" ht="13.5">
      <c r="A652" s="545"/>
      <c r="B652" s="545"/>
      <c r="C652" s="138" t="s">
        <v>556</v>
      </c>
      <c r="D652" s="241">
        <f t="shared" si="34"/>
        <v>0</v>
      </c>
      <c r="E652" s="241">
        <f t="shared" si="34"/>
        <v>0</v>
      </c>
      <c r="F652" s="551"/>
      <c r="G652" s="551"/>
      <c r="H652" s="551"/>
      <c r="I652" s="242"/>
      <c r="J652" s="26"/>
      <c r="K652" s="26"/>
      <c r="L652" s="26"/>
      <c r="M652" s="26"/>
    </row>
    <row r="653" spans="1:13" ht="13.5" hidden="1">
      <c r="A653" s="545"/>
      <c r="B653" s="545"/>
      <c r="C653" s="170" t="s">
        <v>17</v>
      </c>
      <c r="D653" s="241">
        <f t="shared" si="34"/>
        <v>0</v>
      </c>
      <c r="E653" s="241">
        <f t="shared" si="34"/>
        <v>0</v>
      </c>
      <c r="F653" s="551"/>
      <c r="G653" s="551"/>
      <c r="H653" s="551"/>
      <c r="I653" s="242"/>
      <c r="J653" s="26"/>
      <c r="K653" s="26"/>
      <c r="L653" s="26"/>
      <c r="M653" s="26"/>
    </row>
    <row r="654" spans="1:13" ht="13.5">
      <c r="A654" s="545"/>
      <c r="B654" s="545"/>
      <c r="C654" s="138" t="s">
        <v>557</v>
      </c>
      <c r="D654" s="241">
        <f t="shared" si="34"/>
        <v>50283.880000000005</v>
      </c>
      <c r="E654" s="241">
        <f t="shared" si="34"/>
        <v>48422.270000000004</v>
      </c>
      <c r="F654" s="551"/>
      <c r="G654" s="551"/>
      <c r="H654" s="551"/>
      <c r="I654" s="242">
        <f>E654/D654</f>
        <v>0.96297799612917701</v>
      </c>
      <c r="J654" s="26"/>
      <c r="K654" s="26"/>
      <c r="L654" s="26"/>
      <c r="M654" s="26"/>
    </row>
    <row r="655" spans="1:13" ht="13.5">
      <c r="A655" s="546" t="s">
        <v>847</v>
      </c>
      <c r="B655" s="546"/>
      <c r="C655" s="139" t="s">
        <v>554</v>
      </c>
      <c r="D655" s="250">
        <f t="shared" ref="D655:E659" si="35">D567+D650</f>
        <v>14159.57</v>
      </c>
      <c r="E655" s="250">
        <f t="shared" si="35"/>
        <v>14159.57</v>
      </c>
      <c r="F655" s="559"/>
      <c r="G655" s="559"/>
      <c r="H655" s="559"/>
      <c r="I655" s="245">
        <f>E655/D655</f>
        <v>1</v>
      </c>
      <c r="J655" s="26"/>
      <c r="K655" s="26"/>
      <c r="L655" s="26"/>
      <c r="M655" s="26"/>
    </row>
    <row r="656" spans="1:13" ht="13.5">
      <c r="A656" s="546"/>
      <c r="B656" s="546"/>
      <c r="C656" s="139" t="s">
        <v>555</v>
      </c>
      <c r="D656" s="250">
        <f t="shared" si="35"/>
        <v>44889.45</v>
      </c>
      <c r="E656" s="250">
        <f t="shared" si="35"/>
        <v>43027.839999999997</v>
      </c>
      <c r="F656" s="559"/>
      <c r="G656" s="559"/>
      <c r="H656" s="559"/>
      <c r="I656" s="245">
        <f>E656/D656</f>
        <v>0.95852900848640377</v>
      </c>
      <c r="J656" s="26"/>
      <c r="K656" s="26"/>
      <c r="L656" s="26"/>
      <c r="M656" s="26"/>
    </row>
    <row r="657" spans="1:13" ht="13.5">
      <c r="A657" s="546"/>
      <c r="B657" s="546"/>
      <c r="C657" s="139" t="s">
        <v>556</v>
      </c>
      <c r="D657" s="250">
        <f t="shared" si="35"/>
        <v>0</v>
      </c>
      <c r="E657" s="250">
        <f t="shared" si="35"/>
        <v>0</v>
      </c>
      <c r="F657" s="559"/>
      <c r="G657" s="559"/>
      <c r="H657" s="559"/>
      <c r="I657" s="245"/>
      <c r="J657" s="26"/>
      <c r="K657" s="26"/>
      <c r="L657" s="26"/>
      <c r="M657" s="26"/>
    </row>
    <row r="658" spans="1:13" ht="13.5">
      <c r="A658" s="546"/>
      <c r="B658" s="546"/>
      <c r="C658" s="251" t="s">
        <v>17</v>
      </c>
      <c r="D658" s="250">
        <f t="shared" si="35"/>
        <v>0</v>
      </c>
      <c r="E658" s="250">
        <f t="shared" si="35"/>
        <v>0</v>
      </c>
      <c r="F658" s="559"/>
      <c r="G658" s="559"/>
      <c r="H658" s="559"/>
      <c r="I658" s="245"/>
      <c r="J658" s="26"/>
      <c r="K658" s="26"/>
      <c r="L658" s="26"/>
      <c r="M658" s="26"/>
    </row>
    <row r="659" spans="1:13" ht="13.5">
      <c r="A659" s="546"/>
      <c r="B659" s="546"/>
      <c r="C659" s="139" t="s">
        <v>557</v>
      </c>
      <c r="D659" s="250">
        <f>D571+D654</f>
        <v>59049.020000000004</v>
      </c>
      <c r="E659" s="250">
        <f t="shared" si="35"/>
        <v>57187.41</v>
      </c>
      <c r="F659" s="559"/>
      <c r="G659" s="559"/>
      <c r="H659" s="559"/>
      <c r="I659" s="245">
        <f>E659/D659</f>
        <v>0.96847348186303517</v>
      </c>
      <c r="J659" s="26"/>
      <c r="K659" s="26"/>
      <c r="L659" s="26"/>
      <c r="M659" s="26"/>
    </row>
    <row r="660" spans="1:13">
      <c r="A660" s="488" t="s">
        <v>532</v>
      </c>
      <c r="B660" s="489"/>
      <c r="C660" s="489"/>
      <c r="D660" s="489"/>
      <c r="E660" s="489"/>
      <c r="F660" s="489"/>
      <c r="G660" s="489"/>
      <c r="H660" s="489"/>
      <c r="I660" s="489"/>
    </row>
    <row r="661" spans="1:13">
      <c r="A661" s="532" t="s">
        <v>79</v>
      </c>
      <c r="B661" s="532"/>
      <c r="C661" s="532"/>
      <c r="D661" s="532"/>
      <c r="E661" s="532"/>
      <c r="F661" s="532"/>
      <c r="G661" s="532"/>
      <c r="H661" s="532"/>
      <c r="I661" s="532"/>
    </row>
    <row r="662" spans="1:13">
      <c r="A662" s="471" t="s">
        <v>553</v>
      </c>
      <c r="B662" s="451" t="s">
        <v>736</v>
      </c>
      <c r="C662" s="197" t="s">
        <v>554</v>
      </c>
      <c r="D662" s="164">
        <v>0</v>
      </c>
      <c r="E662" s="185">
        <v>0</v>
      </c>
      <c r="F662" s="451" t="s">
        <v>575</v>
      </c>
      <c r="G662" s="451" t="s">
        <v>737</v>
      </c>
      <c r="H662" s="451" t="s">
        <v>738</v>
      </c>
      <c r="I662" s="448"/>
    </row>
    <row r="663" spans="1:13">
      <c r="A663" s="471"/>
      <c r="B663" s="451"/>
      <c r="C663" s="197" t="s">
        <v>555</v>
      </c>
      <c r="D663" s="164">
        <v>0</v>
      </c>
      <c r="E663" s="185">
        <v>0</v>
      </c>
      <c r="F663" s="451"/>
      <c r="G663" s="451"/>
      <c r="H663" s="451"/>
      <c r="I663" s="449"/>
    </row>
    <row r="664" spans="1:13">
      <c r="A664" s="471"/>
      <c r="B664" s="451"/>
      <c r="C664" s="197" t="s">
        <v>556</v>
      </c>
      <c r="D664" s="164">
        <v>0</v>
      </c>
      <c r="E664" s="185">
        <v>0</v>
      </c>
      <c r="F664" s="451"/>
      <c r="G664" s="451"/>
      <c r="H664" s="451"/>
      <c r="I664" s="449"/>
    </row>
    <row r="665" spans="1:13">
      <c r="A665" s="471"/>
      <c r="B665" s="451"/>
      <c r="C665" s="197" t="s">
        <v>851</v>
      </c>
      <c r="D665" s="164">
        <v>0</v>
      </c>
      <c r="E665" s="185">
        <v>0</v>
      </c>
      <c r="F665" s="451"/>
      <c r="G665" s="451"/>
      <c r="H665" s="451"/>
      <c r="I665" s="449"/>
    </row>
    <row r="666" spans="1:13" ht="77.25" customHeight="1">
      <c r="A666" s="471"/>
      <c r="B666" s="451"/>
      <c r="C666" s="197" t="s">
        <v>557</v>
      </c>
      <c r="D666" s="164">
        <v>0</v>
      </c>
      <c r="E666" s="185">
        <v>0</v>
      </c>
      <c r="F666" s="451"/>
      <c r="G666" s="451"/>
      <c r="H666" s="451"/>
      <c r="I666" s="450"/>
    </row>
    <row r="667" spans="1:13">
      <c r="A667" s="667" t="s">
        <v>558</v>
      </c>
      <c r="B667" s="679" t="s">
        <v>739</v>
      </c>
      <c r="C667" s="140" t="s">
        <v>554</v>
      </c>
      <c r="D667" s="141">
        <v>0</v>
      </c>
      <c r="E667" s="142"/>
      <c r="F667" s="839" t="s">
        <v>576</v>
      </c>
      <c r="G667" s="839" t="s">
        <v>740</v>
      </c>
      <c r="H667" s="839"/>
      <c r="I667" s="448"/>
    </row>
    <row r="668" spans="1:13">
      <c r="A668" s="668"/>
      <c r="B668" s="653"/>
      <c r="C668" s="140" t="s">
        <v>555</v>
      </c>
      <c r="D668" s="141">
        <v>0</v>
      </c>
      <c r="E668" s="142"/>
      <c r="F668" s="840"/>
      <c r="G668" s="840"/>
      <c r="H668" s="840"/>
      <c r="I668" s="449"/>
    </row>
    <row r="669" spans="1:13">
      <c r="A669" s="668"/>
      <c r="B669" s="653"/>
      <c r="C669" s="140" t="s">
        <v>556</v>
      </c>
      <c r="D669" s="141">
        <v>0</v>
      </c>
      <c r="E669" s="142"/>
      <c r="F669" s="840"/>
      <c r="G669" s="840"/>
      <c r="H669" s="840"/>
      <c r="I669" s="449"/>
    </row>
    <row r="670" spans="1:13">
      <c r="A670" s="668"/>
      <c r="B670" s="653"/>
      <c r="C670" s="140" t="s">
        <v>851</v>
      </c>
      <c r="D670" s="141">
        <v>0</v>
      </c>
      <c r="E670" s="142"/>
      <c r="F670" s="840"/>
      <c r="G670" s="840"/>
      <c r="H670" s="840"/>
      <c r="I670" s="449"/>
    </row>
    <row r="671" spans="1:13" ht="77.25" customHeight="1">
      <c r="A671" s="669"/>
      <c r="B671" s="654"/>
      <c r="C671" s="140" t="s">
        <v>557</v>
      </c>
      <c r="D671" s="142">
        <v>0</v>
      </c>
      <c r="E671" s="142">
        <v>0</v>
      </c>
      <c r="F671" s="841"/>
      <c r="G671" s="841"/>
      <c r="H671" s="841"/>
      <c r="I671" s="450"/>
    </row>
    <row r="672" spans="1:13">
      <c r="A672" s="477" t="s">
        <v>559</v>
      </c>
      <c r="B672" s="532" t="s">
        <v>741</v>
      </c>
      <c r="C672" s="140" t="s">
        <v>554</v>
      </c>
      <c r="D672" s="141"/>
      <c r="E672" s="142"/>
      <c r="F672" s="839" t="s">
        <v>576</v>
      </c>
      <c r="G672" s="839" t="s">
        <v>740</v>
      </c>
      <c r="H672" s="839"/>
      <c r="I672" s="448"/>
    </row>
    <row r="673" spans="1:9">
      <c r="A673" s="477"/>
      <c r="B673" s="532"/>
      <c r="C673" s="140" t="s">
        <v>555</v>
      </c>
      <c r="D673" s="141">
        <v>0</v>
      </c>
      <c r="E673" s="142"/>
      <c r="F673" s="840"/>
      <c r="G673" s="840"/>
      <c r="H673" s="840"/>
      <c r="I673" s="449"/>
    </row>
    <row r="674" spans="1:9">
      <c r="A674" s="477"/>
      <c r="B674" s="532"/>
      <c r="C674" s="140" t="s">
        <v>556</v>
      </c>
      <c r="D674" s="141">
        <v>0</v>
      </c>
      <c r="E674" s="142"/>
      <c r="F674" s="840"/>
      <c r="G674" s="840"/>
      <c r="H674" s="840"/>
      <c r="I674" s="449"/>
    </row>
    <row r="675" spans="1:9">
      <c r="A675" s="477"/>
      <c r="B675" s="532"/>
      <c r="C675" s="140" t="s">
        <v>851</v>
      </c>
      <c r="D675" s="141">
        <v>0</v>
      </c>
      <c r="E675" s="142"/>
      <c r="F675" s="840"/>
      <c r="G675" s="840"/>
      <c r="H675" s="840"/>
      <c r="I675" s="449"/>
    </row>
    <row r="676" spans="1:9" ht="89.25" customHeight="1">
      <c r="A676" s="477"/>
      <c r="B676" s="532"/>
      <c r="C676" s="140" t="s">
        <v>557</v>
      </c>
      <c r="D676" s="142">
        <v>0</v>
      </c>
      <c r="E676" s="142">
        <v>0</v>
      </c>
      <c r="F676" s="841"/>
      <c r="G676" s="841"/>
      <c r="H676" s="841"/>
      <c r="I676" s="450"/>
    </row>
    <row r="677" spans="1:9">
      <c r="A677" s="817" t="s">
        <v>561</v>
      </c>
      <c r="B677" s="532" t="s">
        <v>742</v>
      </c>
      <c r="C677" s="143" t="s">
        <v>554</v>
      </c>
      <c r="D677" s="141"/>
      <c r="E677" s="141"/>
      <c r="F677" s="839" t="s">
        <v>743</v>
      </c>
      <c r="G677" s="839" t="s">
        <v>744</v>
      </c>
      <c r="H677" s="839"/>
      <c r="I677" s="448"/>
    </row>
    <row r="678" spans="1:9">
      <c r="A678" s="817"/>
      <c r="B678" s="532"/>
      <c r="C678" s="143" t="s">
        <v>555</v>
      </c>
      <c r="D678" s="141"/>
      <c r="E678" s="141"/>
      <c r="F678" s="840"/>
      <c r="G678" s="840"/>
      <c r="H678" s="840"/>
      <c r="I678" s="449"/>
    </row>
    <row r="679" spans="1:9">
      <c r="A679" s="817"/>
      <c r="B679" s="532"/>
      <c r="C679" s="143" t="s">
        <v>556</v>
      </c>
      <c r="D679" s="141"/>
      <c r="E679" s="141"/>
      <c r="F679" s="840"/>
      <c r="G679" s="840"/>
      <c r="H679" s="840"/>
      <c r="I679" s="449"/>
    </row>
    <row r="680" spans="1:9">
      <c r="A680" s="817"/>
      <c r="B680" s="532"/>
      <c r="C680" s="143" t="s">
        <v>851</v>
      </c>
      <c r="D680" s="141"/>
      <c r="E680" s="141"/>
      <c r="F680" s="840"/>
      <c r="G680" s="840"/>
      <c r="H680" s="840"/>
      <c r="I680" s="449"/>
    </row>
    <row r="681" spans="1:9" ht="76.5" customHeight="1">
      <c r="A681" s="817"/>
      <c r="B681" s="532"/>
      <c r="C681" s="143" t="s">
        <v>557</v>
      </c>
      <c r="D681" s="142">
        <v>0</v>
      </c>
      <c r="E681" s="142">
        <v>0</v>
      </c>
      <c r="F681" s="841"/>
      <c r="G681" s="841"/>
      <c r="H681" s="841"/>
      <c r="I681" s="450"/>
    </row>
    <row r="682" spans="1:9">
      <c r="A682" s="817" t="s">
        <v>1281</v>
      </c>
      <c r="B682" s="532" t="s">
        <v>745</v>
      </c>
      <c r="C682" s="143" t="s">
        <v>554</v>
      </c>
      <c r="D682" s="141"/>
      <c r="E682" s="141"/>
      <c r="F682" s="839" t="s">
        <v>746</v>
      </c>
      <c r="G682" s="839" t="s">
        <v>747</v>
      </c>
      <c r="H682" s="839"/>
      <c r="I682" s="448"/>
    </row>
    <row r="683" spans="1:9">
      <c r="A683" s="817"/>
      <c r="B683" s="532"/>
      <c r="C683" s="143" t="s">
        <v>555</v>
      </c>
      <c r="D683" s="141"/>
      <c r="E683" s="141"/>
      <c r="F683" s="840"/>
      <c r="G683" s="840"/>
      <c r="H683" s="840"/>
      <c r="I683" s="449"/>
    </row>
    <row r="684" spans="1:9">
      <c r="A684" s="817"/>
      <c r="B684" s="532"/>
      <c r="C684" s="143" t="s">
        <v>556</v>
      </c>
      <c r="D684" s="141"/>
      <c r="E684" s="141"/>
      <c r="F684" s="840"/>
      <c r="G684" s="840"/>
      <c r="H684" s="840"/>
      <c r="I684" s="449"/>
    </row>
    <row r="685" spans="1:9">
      <c r="A685" s="817"/>
      <c r="B685" s="532"/>
      <c r="C685" s="143" t="s">
        <v>851</v>
      </c>
      <c r="D685" s="141"/>
      <c r="E685" s="141"/>
      <c r="F685" s="840"/>
      <c r="G685" s="840"/>
      <c r="H685" s="840"/>
      <c r="I685" s="449"/>
    </row>
    <row r="686" spans="1:9" ht="88.5" customHeight="1">
      <c r="A686" s="817"/>
      <c r="B686" s="532"/>
      <c r="C686" s="143" t="s">
        <v>557</v>
      </c>
      <c r="D686" s="142">
        <v>0</v>
      </c>
      <c r="E686" s="142">
        <v>0</v>
      </c>
      <c r="F686" s="841"/>
      <c r="G686" s="841"/>
      <c r="H686" s="841"/>
      <c r="I686" s="450"/>
    </row>
    <row r="687" spans="1:9">
      <c r="A687" s="477" t="s">
        <v>1285</v>
      </c>
      <c r="B687" s="532" t="s">
        <v>748</v>
      </c>
      <c r="C687" s="140" t="s">
        <v>554</v>
      </c>
      <c r="D687" s="141"/>
      <c r="E687" s="141"/>
      <c r="F687" s="839" t="s">
        <v>749</v>
      </c>
      <c r="G687" s="839" t="s">
        <v>750</v>
      </c>
      <c r="H687" s="839"/>
      <c r="I687" s="448"/>
    </row>
    <row r="688" spans="1:9">
      <c r="A688" s="477"/>
      <c r="B688" s="532"/>
      <c r="C688" s="140" t="s">
        <v>555</v>
      </c>
      <c r="D688" s="141"/>
      <c r="E688" s="141"/>
      <c r="F688" s="840"/>
      <c r="G688" s="840"/>
      <c r="H688" s="840"/>
      <c r="I688" s="449"/>
    </row>
    <row r="689" spans="1:9">
      <c r="A689" s="477"/>
      <c r="B689" s="532"/>
      <c r="C689" s="140" t="s">
        <v>556</v>
      </c>
      <c r="D689" s="141"/>
      <c r="E689" s="141"/>
      <c r="F689" s="840"/>
      <c r="G689" s="840"/>
      <c r="H689" s="840"/>
      <c r="I689" s="449"/>
    </row>
    <row r="690" spans="1:9">
      <c r="A690" s="477"/>
      <c r="B690" s="532"/>
      <c r="C690" s="140" t="s">
        <v>851</v>
      </c>
      <c r="D690" s="141"/>
      <c r="E690" s="141"/>
      <c r="F690" s="840"/>
      <c r="G690" s="840"/>
      <c r="H690" s="840"/>
      <c r="I690" s="449"/>
    </row>
    <row r="691" spans="1:9">
      <c r="A691" s="477"/>
      <c r="B691" s="532"/>
      <c r="C691" s="140" t="s">
        <v>557</v>
      </c>
      <c r="D691" s="144">
        <v>0</v>
      </c>
      <c r="E691" s="142">
        <v>0</v>
      </c>
      <c r="F691" s="841"/>
      <c r="G691" s="841"/>
      <c r="H691" s="841"/>
      <c r="I691" s="450"/>
    </row>
    <row r="692" spans="1:9">
      <c r="A692" s="533" t="s">
        <v>751</v>
      </c>
      <c r="B692" s="534"/>
      <c r="C692" s="145" t="s">
        <v>554</v>
      </c>
      <c r="D692" s="144">
        <v>0</v>
      </c>
      <c r="E692" s="144">
        <v>0</v>
      </c>
      <c r="F692" s="849"/>
      <c r="G692" s="849"/>
      <c r="H692" s="849"/>
      <c r="I692" s="631"/>
    </row>
    <row r="693" spans="1:9">
      <c r="A693" s="535"/>
      <c r="B693" s="536"/>
      <c r="C693" s="145" t="s">
        <v>555</v>
      </c>
      <c r="D693" s="144"/>
      <c r="E693" s="144">
        <v>0</v>
      </c>
      <c r="F693" s="850"/>
      <c r="G693" s="850"/>
      <c r="H693" s="850"/>
      <c r="I693" s="632"/>
    </row>
    <row r="694" spans="1:9">
      <c r="A694" s="535"/>
      <c r="B694" s="536"/>
      <c r="C694" s="145" t="s">
        <v>556</v>
      </c>
      <c r="D694" s="144"/>
      <c r="E694" s="144">
        <v>0</v>
      </c>
      <c r="F694" s="850"/>
      <c r="G694" s="850"/>
      <c r="H694" s="850"/>
      <c r="I694" s="632"/>
    </row>
    <row r="695" spans="1:9">
      <c r="A695" s="535"/>
      <c r="B695" s="536"/>
      <c r="C695" s="145" t="s">
        <v>851</v>
      </c>
      <c r="D695" s="144"/>
      <c r="E695" s="144">
        <v>0</v>
      </c>
      <c r="F695" s="850"/>
      <c r="G695" s="850"/>
      <c r="H695" s="850"/>
      <c r="I695" s="632"/>
    </row>
    <row r="696" spans="1:9">
      <c r="A696" s="537"/>
      <c r="B696" s="538"/>
      <c r="C696" s="145" t="s">
        <v>557</v>
      </c>
      <c r="D696" s="144">
        <v>0</v>
      </c>
      <c r="E696" s="144">
        <v>0</v>
      </c>
      <c r="F696" s="851"/>
      <c r="G696" s="851"/>
      <c r="H696" s="851"/>
      <c r="I696" s="633"/>
    </row>
    <row r="697" spans="1:9">
      <c r="A697" s="463" t="s">
        <v>420</v>
      </c>
      <c r="B697" s="463"/>
      <c r="C697" s="463"/>
      <c r="D697" s="463"/>
      <c r="E697" s="463"/>
      <c r="F697" s="463"/>
      <c r="G697" s="463"/>
      <c r="H697" s="463"/>
      <c r="I697" s="463"/>
    </row>
    <row r="698" spans="1:9">
      <c r="A698" s="817" t="s">
        <v>567</v>
      </c>
      <c r="B698" s="532" t="s">
        <v>748</v>
      </c>
      <c r="C698" s="143" t="s">
        <v>554</v>
      </c>
      <c r="D698" s="141"/>
      <c r="E698" s="141"/>
      <c r="F698" s="839" t="s">
        <v>752</v>
      </c>
      <c r="G698" s="839" t="s">
        <v>753</v>
      </c>
      <c r="H698" s="839"/>
      <c r="I698" s="448"/>
    </row>
    <row r="699" spans="1:9">
      <c r="A699" s="817"/>
      <c r="B699" s="532"/>
      <c r="C699" s="143" t="s">
        <v>555</v>
      </c>
      <c r="D699" s="141"/>
      <c r="E699" s="141"/>
      <c r="F699" s="840"/>
      <c r="G699" s="840"/>
      <c r="H699" s="840"/>
      <c r="I699" s="449"/>
    </row>
    <row r="700" spans="1:9">
      <c r="A700" s="817"/>
      <c r="B700" s="532"/>
      <c r="C700" s="143" t="s">
        <v>556</v>
      </c>
      <c r="D700" s="141"/>
      <c r="E700" s="141"/>
      <c r="F700" s="840"/>
      <c r="G700" s="840"/>
      <c r="H700" s="840"/>
      <c r="I700" s="449"/>
    </row>
    <row r="701" spans="1:9">
      <c r="A701" s="817"/>
      <c r="B701" s="532"/>
      <c r="C701" s="143" t="s">
        <v>851</v>
      </c>
      <c r="D701" s="141"/>
      <c r="E701" s="141"/>
      <c r="F701" s="840"/>
      <c r="G701" s="840"/>
      <c r="H701" s="840"/>
      <c r="I701" s="449"/>
    </row>
    <row r="702" spans="1:9">
      <c r="A702" s="817"/>
      <c r="B702" s="532"/>
      <c r="C702" s="143" t="s">
        <v>557</v>
      </c>
      <c r="D702" s="142">
        <v>0</v>
      </c>
      <c r="E702" s="142">
        <v>0</v>
      </c>
      <c r="F702" s="841"/>
      <c r="G702" s="841"/>
      <c r="H702" s="841"/>
      <c r="I702" s="450"/>
    </row>
    <row r="703" spans="1:9">
      <c r="A703" s="463" t="s">
        <v>754</v>
      </c>
      <c r="B703" s="463"/>
      <c r="C703" s="140" t="s">
        <v>554</v>
      </c>
      <c r="D703" s="141"/>
      <c r="E703" s="142"/>
      <c r="F703" s="839"/>
      <c r="G703" s="839"/>
      <c r="H703" s="839"/>
      <c r="I703" s="846"/>
    </row>
    <row r="704" spans="1:9">
      <c r="A704" s="463"/>
      <c r="B704" s="463"/>
      <c r="C704" s="140" t="s">
        <v>555</v>
      </c>
      <c r="D704" s="141"/>
      <c r="E704" s="142"/>
      <c r="F704" s="840"/>
      <c r="G704" s="840"/>
      <c r="H704" s="840"/>
      <c r="I704" s="847"/>
    </row>
    <row r="705" spans="1:9">
      <c r="A705" s="463"/>
      <c r="B705" s="463"/>
      <c r="C705" s="140" t="s">
        <v>556</v>
      </c>
      <c r="D705" s="141"/>
      <c r="E705" s="142"/>
      <c r="F705" s="840"/>
      <c r="G705" s="840"/>
      <c r="H705" s="840"/>
      <c r="I705" s="847"/>
    </row>
    <row r="706" spans="1:9">
      <c r="A706" s="463"/>
      <c r="B706" s="463"/>
      <c r="C706" s="140" t="s">
        <v>851</v>
      </c>
      <c r="D706" s="141"/>
      <c r="E706" s="142"/>
      <c r="F706" s="840"/>
      <c r="G706" s="840"/>
      <c r="H706" s="840"/>
      <c r="I706" s="847"/>
    </row>
    <row r="707" spans="1:9">
      <c r="A707" s="463"/>
      <c r="B707" s="463"/>
      <c r="C707" s="140" t="s">
        <v>557</v>
      </c>
      <c r="D707" s="142">
        <v>0</v>
      </c>
      <c r="E707" s="142">
        <v>0</v>
      </c>
      <c r="F707" s="841"/>
      <c r="G707" s="841"/>
      <c r="H707" s="841"/>
      <c r="I707" s="848"/>
    </row>
    <row r="708" spans="1:9">
      <c r="A708" s="463" t="s">
        <v>755</v>
      </c>
      <c r="B708" s="463"/>
      <c r="C708" s="463"/>
      <c r="D708" s="463"/>
      <c r="E708" s="463"/>
      <c r="F708" s="463"/>
      <c r="G708" s="463"/>
      <c r="H708" s="463"/>
      <c r="I708" s="463"/>
    </row>
    <row r="709" spans="1:9">
      <c r="A709" s="817" t="s">
        <v>1051</v>
      </c>
      <c r="B709" s="532" t="s">
        <v>748</v>
      </c>
      <c r="C709" s="143" t="s">
        <v>554</v>
      </c>
      <c r="D709" s="141"/>
      <c r="E709" s="141">
        <v>0</v>
      </c>
      <c r="F709" s="839" t="s">
        <v>752</v>
      </c>
      <c r="G709" s="839" t="s">
        <v>753</v>
      </c>
      <c r="H709" s="839"/>
      <c r="I709" s="448"/>
    </row>
    <row r="710" spans="1:9">
      <c r="A710" s="817"/>
      <c r="B710" s="532"/>
      <c r="C710" s="143" t="s">
        <v>555</v>
      </c>
      <c r="D710" s="141"/>
      <c r="E710" s="141">
        <v>0</v>
      </c>
      <c r="F710" s="840"/>
      <c r="G710" s="840"/>
      <c r="H710" s="840"/>
      <c r="I710" s="449"/>
    </row>
    <row r="711" spans="1:9">
      <c r="A711" s="817"/>
      <c r="B711" s="532"/>
      <c r="C711" s="143" t="s">
        <v>556</v>
      </c>
      <c r="D711" s="141"/>
      <c r="E711" s="141">
        <v>0</v>
      </c>
      <c r="F711" s="840"/>
      <c r="G711" s="840"/>
      <c r="H711" s="840"/>
      <c r="I711" s="449"/>
    </row>
    <row r="712" spans="1:9">
      <c r="A712" s="817"/>
      <c r="B712" s="532"/>
      <c r="C712" s="143" t="s">
        <v>851</v>
      </c>
      <c r="D712" s="141"/>
      <c r="E712" s="141">
        <v>0</v>
      </c>
      <c r="F712" s="840"/>
      <c r="G712" s="840"/>
      <c r="H712" s="840"/>
      <c r="I712" s="449"/>
    </row>
    <row r="713" spans="1:9">
      <c r="A713" s="817"/>
      <c r="B713" s="532"/>
      <c r="C713" s="143" t="s">
        <v>557</v>
      </c>
      <c r="D713" s="142"/>
      <c r="E713" s="142">
        <v>0</v>
      </c>
      <c r="F713" s="841"/>
      <c r="G713" s="841"/>
      <c r="H713" s="841"/>
      <c r="I713" s="450"/>
    </row>
    <row r="714" spans="1:9">
      <c r="A714" s="741" t="s">
        <v>756</v>
      </c>
      <c r="B714" s="843"/>
      <c r="C714" s="140" t="s">
        <v>554</v>
      </c>
      <c r="D714" s="141"/>
      <c r="E714" s="142">
        <v>0</v>
      </c>
      <c r="F714" s="839"/>
      <c r="G714" s="839"/>
      <c r="H714" s="852"/>
      <c r="I714" s="846"/>
    </row>
    <row r="715" spans="1:9">
      <c r="A715" s="742"/>
      <c r="B715" s="844"/>
      <c r="C715" s="140" t="s">
        <v>555</v>
      </c>
      <c r="D715" s="141"/>
      <c r="E715" s="142">
        <v>0</v>
      </c>
      <c r="F715" s="840"/>
      <c r="G715" s="840"/>
      <c r="H715" s="853"/>
      <c r="I715" s="847"/>
    </row>
    <row r="716" spans="1:9">
      <c r="A716" s="742"/>
      <c r="B716" s="844"/>
      <c r="C716" s="140" t="s">
        <v>556</v>
      </c>
      <c r="D716" s="141"/>
      <c r="E716" s="142">
        <v>0</v>
      </c>
      <c r="F716" s="840"/>
      <c r="G716" s="840"/>
      <c r="H716" s="853"/>
      <c r="I716" s="847"/>
    </row>
    <row r="717" spans="1:9">
      <c r="A717" s="742"/>
      <c r="B717" s="844"/>
      <c r="C717" s="140" t="s">
        <v>851</v>
      </c>
      <c r="D717" s="141"/>
      <c r="E717" s="142">
        <v>0</v>
      </c>
      <c r="F717" s="840"/>
      <c r="G717" s="840"/>
      <c r="H717" s="853"/>
      <c r="I717" s="847"/>
    </row>
    <row r="718" spans="1:9">
      <c r="A718" s="743"/>
      <c r="B718" s="845"/>
      <c r="C718" s="140" t="s">
        <v>557</v>
      </c>
      <c r="D718" s="141"/>
      <c r="E718" s="142">
        <v>0</v>
      </c>
      <c r="F718" s="841"/>
      <c r="G718" s="841"/>
      <c r="H718" s="854"/>
      <c r="I718" s="848"/>
    </row>
    <row r="719" spans="1:9">
      <c r="A719" s="842" t="s">
        <v>847</v>
      </c>
      <c r="B719" s="842"/>
      <c r="C719" s="139" t="s">
        <v>554</v>
      </c>
      <c r="D719" s="244">
        <v>0</v>
      </c>
      <c r="E719" s="244">
        <v>0</v>
      </c>
      <c r="F719" s="559"/>
      <c r="G719" s="559"/>
      <c r="H719" s="559"/>
      <c r="I719" s="634"/>
    </row>
    <row r="720" spans="1:9">
      <c r="A720" s="842"/>
      <c r="B720" s="842"/>
      <c r="C720" s="139" t="s">
        <v>555</v>
      </c>
      <c r="D720" s="244">
        <v>0</v>
      </c>
      <c r="E720" s="244">
        <v>0</v>
      </c>
      <c r="F720" s="559"/>
      <c r="G720" s="559"/>
      <c r="H720" s="559"/>
      <c r="I720" s="635"/>
    </row>
    <row r="721" spans="1:9">
      <c r="A721" s="842"/>
      <c r="B721" s="842"/>
      <c r="C721" s="139" t="s">
        <v>556</v>
      </c>
      <c r="D721" s="244">
        <v>0</v>
      </c>
      <c r="E721" s="244">
        <v>0</v>
      </c>
      <c r="F721" s="559"/>
      <c r="G721" s="559"/>
      <c r="H721" s="559"/>
      <c r="I721" s="635"/>
    </row>
    <row r="722" spans="1:9">
      <c r="A722" s="842"/>
      <c r="B722" s="842"/>
      <c r="C722" s="139" t="s">
        <v>851</v>
      </c>
      <c r="D722" s="244">
        <v>0</v>
      </c>
      <c r="E722" s="244">
        <v>0</v>
      </c>
      <c r="F722" s="559"/>
      <c r="G722" s="559"/>
      <c r="H722" s="559"/>
      <c r="I722" s="635"/>
    </row>
    <row r="723" spans="1:9">
      <c r="A723" s="842"/>
      <c r="B723" s="842"/>
      <c r="C723" s="139" t="s">
        <v>557</v>
      </c>
      <c r="D723" s="244">
        <v>0</v>
      </c>
      <c r="E723" s="244">
        <v>0</v>
      </c>
      <c r="F723" s="559"/>
      <c r="G723" s="559"/>
      <c r="H723" s="559"/>
      <c r="I723" s="636"/>
    </row>
    <row r="724" spans="1:9" ht="13.5">
      <c r="A724" s="708" t="s">
        <v>533</v>
      </c>
      <c r="B724" s="708"/>
      <c r="C724" s="708"/>
      <c r="D724" s="708"/>
      <c r="E724" s="708"/>
      <c r="F724" s="708"/>
      <c r="G724" s="708"/>
      <c r="H724" s="708"/>
      <c r="I724" s="708"/>
    </row>
    <row r="725" spans="1:9">
      <c r="A725" s="488" t="s">
        <v>534</v>
      </c>
      <c r="B725" s="489"/>
      <c r="C725" s="489"/>
      <c r="D725" s="489"/>
      <c r="E725" s="489"/>
      <c r="F725" s="489"/>
      <c r="G725" s="489"/>
      <c r="H725" s="489"/>
      <c r="I725" s="489"/>
    </row>
    <row r="726" spans="1:9">
      <c r="A726" s="470" t="s">
        <v>757</v>
      </c>
      <c r="B726" s="470"/>
      <c r="C726" s="470"/>
      <c r="D726" s="470"/>
      <c r="E726" s="470"/>
      <c r="F726" s="470"/>
      <c r="G726" s="470"/>
      <c r="H726" s="470"/>
      <c r="I726" s="470"/>
    </row>
    <row r="727" spans="1:9">
      <c r="A727" s="447" t="s">
        <v>758</v>
      </c>
      <c r="B727" s="447"/>
      <c r="C727" s="140" t="s">
        <v>557</v>
      </c>
      <c r="D727" s="142">
        <f>D728+D729+D730</f>
        <v>19343</v>
      </c>
      <c r="E727" s="142">
        <f>E728+E729+E730</f>
        <v>19343</v>
      </c>
      <c r="F727" s="681" t="s">
        <v>2144</v>
      </c>
      <c r="G727" s="681" t="s">
        <v>2145</v>
      </c>
      <c r="H727" s="830"/>
      <c r="I727" s="146">
        <f>E727/D727</f>
        <v>1</v>
      </c>
    </row>
    <row r="728" spans="1:9">
      <c r="A728" s="447"/>
      <c r="B728" s="447"/>
      <c r="C728" s="140" t="s">
        <v>554</v>
      </c>
      <c r="D728" s="142">
        <f>D733+D738+D743+D748</f>
        <v>19343</v>
      </c>
      <c r="E728" s="142">
        <f>E733+E738+E743+E748</f>
        <v>19343</v>
      </c>
      <c r="F728" s="682"/>
      <c r="G728" s="682"/>
      <c r="H728" s="831"/>
      <c r="I728" s="146">
        <f>E728/D728</f>
        <v>1</v>
      </c>
    </row>
    <row r="729" spans="1:9">
      <c r="A729" s="447"/>
      <c r="B729" s="447"/>
      <c r="C729" s="140" t="s">
        <v>555</v>
      </c>
      <c r="D729" s="142"/>
      <c r="E729" s="142"/>
      <c r="F729" s="682"/>
      <c r="G729" s="682"/>
      <c r="H729" s="831"/>
      <c r="I729" s="825"/>
    </row>
    <row r="730" spans="1:9">
      <c r="A730" s="447"/>
      <c r="B730" s="447"/>
      <c r="C730" s="140" t="s">
        <v>556</v>
      </c>
      <c r="D730" s="142"/>
      <c r="E730" s="142"/>
      <c r="F730" s="682"/>
      <c r="G730" s="682"/>
      <c r="H730" s="831"/>
      <c r="I730" s="826"/>
    </row>
    <row r="731" spans="1:9" ht="39" customHeight="1">
      <c r="A731" s="447"/>
      <c r="B731" s="447"/>
      <c r="C731" s="140" t="s">
        <v>851</v>
      </c>
      <c r="D731" s="142"/>
      <c r="E731" s="142"/>
      <c r="F731" s="682"/>
      <c r="G731" s="682"/>
      <c r="H731" s="831"/>
      <c r="I731" s="827"/>
    </row>
    <row r="732" spans="1:9">
      <c r="A732" s="817" t="s">
        <v>852</v>
      </c>
      <c r="B732" s="532" t="s">
        <v>759</v>
      </c>
      <c r="C732" s="140" t="s">
        <v>557</v>
      </c>
      <c r="D732" s="142">
        <f>D733</f>
        <v>2610.5</v>
      </c>
      <c r="E732" s="147">
        <f>E733</f>
        <v>2610.5</v>
      </c>
      <c r="F732" s="461"/>
      <c r="G732" s="681" t="s">
        <v>1392</v>
      </c>
      <c r="H732" s="461"/>
      <c r="I732" s="146">
        <f>E732/D732</f>
        <v>1</v>
      </c>
    </row>
    <row r="733" spans="1:9">
      <c r="A733" s="817"/>
      <c r="B733" s="532"/>
      <c r="C733" s="140" t="s">
        <v>554</v>
      </c>
      <c r="D733" s="142">
        <v>2610.5</v>
      </c>
      <c r="E733" s="147">
        <v>2610.5</v>
      </c>
      <c r="F733" s="461"/>
      <c r="G733" s="682"/>
      <c r="H733" s="461"/>
      <c r="I733" s="146">
        <f>E733/D733</f>
        <v>1</v>
      </c>
    </row>
    <row r="734" spans="1:9">
      <c r="A734" s="817"/>
      <c r="B734" s="532"/>
      <c r="C734" s="140" t="s">
        <v>555</v>
      </c>
      <c r="D734" s="142"/>
      <c r="E734" s="147"/>
      <c r="F734" s="461"/>
      <c r="G734" s="682"/>
      <c r="H734" s="461"/>
      <c r="I734" s="825"/>
    </row>
    <row r="735" spans="1:9">
      <c r="A735" s="817"/>
      <c r="B735" s="532"/>
      <c r="C735" s="140" t="s">
        <v>556</v>
      </c>
      <c r="D735" s="142"/>
      <c r="E735" s="147"/>
      <c r="F735" s="461"/>
      <c r="G735" s="682"/>
      <c r="H735" s="461"/>
      <c r="I735" s="826"/>
    </row>
    <row r="736" spans="1:9">
      <c r="A736" s="817"/>
      <c r="B736" s="532"/>
      <c r="C736" s="140" t="s">
        <v>851</v>
      </c>
      <c r="D736" s="142"/>
      <c r="E736" s="147"/>
      <c r="F736" s="461"/>
      <c r="G736" s="682"/>
      <c r="H736" s="461"/>
      <c r="I736" s="827"/>
    </row>
    <row r="737" spans="1:9">
      <c r="A737" s="817" t="s">
        <v>857</v>
      </c>
      <c r="B737" s="532" t="s">
        <v>760</v>
      </c>
      <c r="C737" s="140" t="s">
        <v>557</v>
      </c>
      <c r="D737" s="142">
        <f>D738</f>
        <v>754.7</v>
      </c>
      <c r="E737" s="147">
        <f>E738</f>
        <v>754.7</v>
      </c>
      <c r="F737" s="461"/>
      <c r="G737" s="681" t="s">
        <v>1392</v>
      </c>
      <c r="H737" s="461"/>
      <c r="I737" s="146">
        <f>E737/D737</f>
        <v>1</v>
      </c>
    </row>
    <row r="738" spans="1:9">
      <c r="A738" s="817"/>
      <c r="B738" s="532"/>
      <c r="C738" s="140" t="s">
        <v>554</v>
      </c>
      <c r="D738" s="142">
        <v>754.7</v>
      </c>
      <c r="E738" s="147">
        <v>754.7</v>
      </c>
      <c r="F738" s="461"/>
      <c r="G738" s="682"/>
      <c r="H738" s="461"/>
      <c r="I738" s="146">
        <f>E738/D738</f>
        <v>1</v>
      </c>
    </row>
    <row r="739" spans="1:9">
      <c r="A739" s="817"/>
      <c r="B739" s="532"/>
      <c r="C739" s="140" t="s">
        <v>555</v>
      </c>
      <c r="D739" s="142"/>
      <c r="E739" s="147"/>
      <c r="F739" s="461"/>
      <c r="G739" s="682"/>
      <c r="H739" s="461"/>
      <c r="I739" s="825"/>
    </row>
    <row r="740" spans="1:9">
      <c r="A740" s="817"/>
      <c r="B740" s="532"/>
      <c r="C740" s="140" t="s">
        <v>556</v>
      </c>
      <c r="D740" s="142"/>
      <c r="E740" s="147"/>
      <c r="F740" s="461"/>
      <c r="G740" s="682"/>
      <c r="H740" s="461"/>
      <c r="I740" s="826"/>
    </row>
    <row r="741" spans="1:9" ht="103.5" customHeight="1">
      <c r="A741" s="817"/>
      <c r="B741" s="532"/>
      <c r="C741" s="140" t="s">
        <v>851</v>
      </c>
      <c r="D741" s="142"/>
      <c r="E741" s="147"/>
      <c r="F741" s="461"/>
      <c r="G741" s="682"/>
      <c r="H741" s="461"/>
      <c r="I741" s="827"/>
    </row>
    <row r="742" spans="1:9">
      <c r="A742" s="817" t="s">
        <v>1274</v>
      </c>
      <c r="B742" s="532" t="s">
        <v>2182</v>
      </c>
      <c r="C742" s="140" t="s">
        <v>557</v>
      </c>
      <c r="D742" s="142">
        <f>D743</f>
        <v>490.7</v>
      </c>
      <c r="E742" s="147">
        <f>E743</f>
        <v>490.7</v>
      </c>
      <c r="F742" s="461"/>
      <c r="G742" s="681" t="s">
        <v>1392</v>
      </c>
      <c r="H742" s="461"/>
      <c r="I742" s="146">
        <f>E742/D742</f>
        <v>1</v>
      </c>
    </row>
    <row r="743" spans="1:9">
      <c r="A743" s="817"/>
      <c r="B743" s="532"/>
      <c r="C743" s="140" t="s">
        <v>554</v>
      </c>
      <c r="D743" s="142">
        <v>490.7</v>
      </c>
      <c r="E743" s="147">
        <v>490.7</v>
      </c>
      <c r="F743" s="461"/>
      <c r="G743" s="682"/>
      <c r="H743" s="461"/>
      <c r="I743" s="146">
        <f>E743/D743</f>
        <v>1</v>
      </c>
    </row>
    <row r="744" spans="1:9">
      <c r="A744" s="817"/>
      <c r="B744" s="532"/>
      <c r="C744" s="140" t="s">
        <v>555</v>
      </c>
      <c r="D744" s="142"/>
      <c r="E744" s="147"/>
      <c r="F744" s="461"/>
      <c r="G744" s="682"/>
      <c r="H744" s="461"/>
      <c r="I744" s="825"/>
    </row>
    <row r="745" spans="1:9">
      <c r="A745" s="817"/>
      <c r="B745" s="532"/>
      <c r="C745" s="140" t="s">
        <v>556</v>
      </c>
      <c r="D745" s="142"/>
      <c r="E745" s="147"/>
      <c r="F745" s="461"/>
      <c r="G745" s="682"/>
      <c r="H745" s="461"/>
      <c r="I745" s="826"/>
    </row>
    <row r="746" spans="1:9">
      <c r="A746" s="817"/>
      <c r="B746" s="532"/>
      <c r="C746" s="140" t="s">
        <v>851</v>
      </c>
      <c r="D746" s="142"/>
      <c r="E746" s="147"/>
      <c r="F746" s="461"/>
      <c r="G746" s="682"/>
      <c r="H746" s="461"/>
      <c r="I746" s="827"/>
    </row>
    <row r="747" spans="1:9" ht="63.75">
      <c r="A747" s="252" t="s">
        <v>1278</v>
      </c>
      <c r="B747" s="148" t="s">
        <v>1349</v>
      </c>
      <c r="C747" s="140" t="s">
        <v>557</v>
      </c>
      <c r="D747" s="142">
        <f>D748+D749+D750</f>
        <v>15487.1</v>
      </c>
      <c r="E747" s="147">
        <f>E748+E749+E750</f>
        <v>15487.1</v>
      </c>
      <c r="F747" s="461"/>
      <c r="G747" s="681" t="s">
        <v>1392</v>
      </c>
      <c r="H747" s="461"/>
      <c r="I747" s="146">
        <f>E747/D747</f>
        <v>1</v>
      </c>
    </row>
    <row r="748" spans="1:9" ht="63.75">
      <c r="A748" s="252" t="s">
        <v>1281</v>
      </c>
      <c r="B748" s="148" t="s">
        <v>1350</v>
      </c>
      <c r="C748" s="140" t="s">
        <v>850</v>
      </c>
      <c r="D748" s="142">
        <v>15487.1</v>
      </c>
      <c r="E748" s="147">
        <v>15487.1</v>
      </c>
      <c r="F748" s="461"/>
      <c r="G748" s="682"/>
      <c r="H748" s="461"/>
      <c r="I748" s="146">
        <f>E748/D748</f>
        <v>1</v>
      </c>
    </row>
    <row r="749" spans="1:9" ht="119.25" customHeight="1">
      <c r="A749" s="252" t="s">
        <v>1285</v>
      </c>
      <c r="B749" s="148" t="s">
        <v>1351</v>
      </c>
      <c r="C749" s="140" t="s">
        <v>555</v>
      </c>
      <c r="D749" s="142"/>
      <c r="E749" s="147"/>
      <c r="F749" s="461"/>
      <c r="G749" s="682"/>
      <c r="H749" s="461"/>
      <c r="I749" s="830"/>
    </row>
    <row r="750" spans="1:9" ht="114.75">
      <c r="A750" s="252" t="s">
        <v>1289</v>
      </c>
      <c r="B750" s="148" t="s">
        <v>1351</v>
      </c>
      <c r="C750" s="140" t="s">
        <v>556</v>
      </c>
      <c r="D750" s="142"/>
      <c r="E750" s="147"/>
      <c r="F750" s="461"/>
      <c r="G750" s="683"/>
      <c r="H750" s="461"/>
      <c r="I750" s="831"/>
    </row>
    <row r="751" spans="1:9">
      <c r="A751" s="545" t="s">
        <v>719</v>
      </c>
      <c r="B751" s="545"/>
      <c r="C751" s="138" t="s">
        <v>557</v>
      </c>
      <c r="D751" s="241">
        <f>D727</f>
        <v>19343</v>
      </c>
      <c r="E751" s="241">
        <f>E727</f>
        <v>19343</v>
      </c>
      <c r="F751" s="551"/>
      <c r="G751" s="551"/>
      <c r="H751" s="551"/>
      <c r="I751" s="242">
        <f>E751/D751</f>
        <v>1</v>
      </c>
    </row>
    <row r="752" spans="1:9">
      <c r="A752" s="545"/>
      <c r="B752" s="545"/>
      <c r="C752" s="138" t="s">
        <v>554</v>
      </c>
      <c r="D752" s="241">
        <f>D728</f>
        <v>19343</v>
      </c>
      <c r="E752" s="241">
        <f>E728</f>
        <v>19343</v>
      </c>
      <c r="F752" s="551"/>
      <c r="G752" s="551"/>
      <c r="H752" s="551"/>
      <c r="I752" s="242">
        <f>E752/D752</f>
        <v>1</v>
      </c>
    </row>
    <row r="753" spans="1:9">
      <c r="A753" s="545"/>
      <c r="B753" s="545"/>
      <c r="C753" s="138" t="s">
        <v>555</v>
      </c>
      <c r="D753" s="241"/>
      <c r="E753" s="241"/>
      <c r="F753" s="551"/>
      <c r="G753" s="551"/>
      <c r="H753" s="551"/>
      <c r="I753" s="242"/>
    </row>
    <row r="754" spans="1:9">
      <c r="A754" s="545"/>
      <c r="B754" s="545"/>
      <c r="C754" s="138" t="s">
        <v>556</v>
      </c>
      <c r="D754" s="241"/>
      <c r="E754" s="241"/>
      <c r="F754" s="551"/>
      <c r="G754" s="551"/>
      <c r="H754" s="551"/>
      <c r="I754" s="242"/>
    </row>
    <row r="755" spans="1:9">
      <c r="A755" s="545"/>
      <c r="B755" s="545"/>
      <c r="C755" s="138" t="s">
        <v>851</v>
      </c>
      <c r="D755" s="241"/>
      <c r="E755" s="241"/>
      <c r="F755" s="551"/>
      <c r="G755" s="551"/>
      <c r="H755" s="551"/>
      <c r="I755" s="242"/>
    </row>
    <row r="756" spans="1:9">
      <c r="A756" s="470" t="s">
        <v>1352</v>
      </c>
      <c r="B756" s="470"/>
      <c r="C756" s="470"/>
      <c r="D756" s="470"/>
      <c r="E756" s="470"/>
      <c r="F756" s="470"/>
      <c r="G756" s="470"/>
      <c r="H756" s="470"/>
      <c r="I756" s="470"/>
    </row>
    <row r="757" spans="1:9">
      <c r="A757" s="447" t="s">
        <v>2146</v>
      </c>
      <c r="B757" s="447"/>
      <c r="C757" s="140" t="s">
        <v>557</v>
      </c>
      <c r="D757" s="142">
        <f>D759</f>
        <v>145745.20000000001</v>
      </c>
      <c r="E757" s="142">
        <f>E767</f>
        <v>145745.20000000001</v>
      </c>
      <c r="F757" s="681"/>
      <c r="G757" s="681"/>
      <c r="H757" s="830"/>
      <c r="I757" s="146">
        <f>E757/D757</f>
        <v>1</v>
      </c>
    </row>
    <row r="758" spans="1:9">
      <c r="A758" s="447"/>
      <c r="B758" s="447"/>
      <c r="C758" s="140" t="s">
        <v>554</v>
      </c>
      <c r="D758" s="142"/>
      <c r="E758" s="142"/>
      <c r="F758" s="682"/>
      <c r="G758" s="682"/>
      <c r="H758" s="831"/>
      <c r="I758" s="146"/>
    </row>
    <row r="759" spans="1:9">
      <c r="A759" s="447"/>
      <c r="B759" s="447"/>
      <c r="C759" s="140" t="s">
        <v>555</v>
      </c>
      <c r="D759" s="142">
        <v>145745.20000000001</v>
      </c>
      <c r="E759" s="142">
        <v>145745.20000000001</v>
      </c>
      <c r="F759" s="682"/>
      <c r="G759" s="682"/>
      <c r="H759" s="831"/>
      <c r="I759" s="146">
        <f>E759/D759</f>
        <v>1</v>
      </c>
    </row>
    <row r="760" spans="1:9">
      <c r="A760" s="447"/>
      <c r="B760" s="447"/>
      <c r="C760" s="140" t="s">
        <v>556</v>
      </c>
      <c r="D760" s="142"/>
      <c r="E760" s="142"/>
      <c r="F760" s="682"/>
      <c r="G760" s="682"/>
      <c r="H760" s="831"/>
      <c r="I760" s="146"/>
    </row>
    <row r="761" spans="1:9">
      <c r="A761" s="447"/>
      <c r="B761" s="447"/>
      <c r="C761" s="140" t="s">
        <v>851</v>
      </c>
      <c r="D761" s="142"/>
      <c r="E761" s="142"/>
      <c r="F761" s="682"/>
      <c r="G761" s="682"/>
      <c r="H761" s="831"/>
      <c r="I761" s="146"/>
    </row>
    <row r="762" spans="1:9">
      <c r="A762" s="817" t="s">
        <v>852</v>
      </c>
      <c r="B762" s="532" t="s">
        <v>1353</v>
      </c>
      <c r="C762" s="140" t="s">
        <v>557</v>
      </c>
      <c r="D762" s="142">
        <f>D764</f>
        <v>145745.20000000001</v>
      </c>
      <c r="E762" s="147">
        <f>E764</f>
        <v>145745.20000000001</v>
      </c>
      <c r="F762" s="806" t="s">
        <v>1354</v>
      </c>
      <c r="G762" s="806" t="s">
        <v>1355</v>
      </c>
      <c r="H762" s="461"/>
      <c r="I762" s="146">
        <f>E762/D762</f>
        <v>1</v>
      </c>
    </row>
    <row r="763" spans="1:9">
      <c r="A763" s="817"/>
      <c r="B763" s="532"/>
      <c r="C763" s="140" t="s">
        <v>554</v>
      </c>
      <c r="D763" s="142"/>
      <c r="E763" s="147"/>
      <c r="F763" s="806"/>
      <c r="G763" s="806"/>
      <c r="H763" s="461"/>
      <c r="I763" s="146"/>
    </row>
    <row r="764" spans="1:9">
      <c r="A764" s="817"/>
      <c r="B764" s="532"/>
      <c r="C764" s="140" t="s">
        <v>555</v>
      </c>
      <c r="D764" s="142">
        <v>145745.20000000001</v>
      </c>
      <c r="E764" s="147">
        <v>145745.20000000001</v>
      </c>
      <c r="F764" s="806"/>
      <c r="G764" s="806"/>
      <c r="H764" s="461"/>
      <c r="I764" s="146">
        <f>E764/D764</f>
        <v>1</v>
      </c>
    </row>
    <row r="765" spans="1:9">
      <c r="A765" s="817"/>
      <c r="B765" s="532"/>
      <c r="C765" s="140" t="s">
        <v>556</v>
      </c>
      <c r="D765" s="142"/>
      <c r="E765" s="147"/>
      <c r="F765" s="806"/>
      <c r="G765" s="806"/>
      <c r="H765" s="461"/>
      <c r="I765" s="146"/>
    </row>
    <row r="766" spans="1:9" ht="92.25" customHeight="1">
      <c r="A766" s="817"/>
      <c r="B766" s="532"/>
      <c r="C766" s="140" t="s">
        <v>851</v>
      </c>
      <c r="D766" s="142"/>
      <c r="E766" s="147"/>
      <c r="F766" s="806"/>
      <c r="G766" s="806"/>
      <c r="H766" s="461"/>
      <c r="I766" s="146"/>
    </row>
    <row r="767" spans="1:9">
      <c r="A767" s="545" t="s">
        <v>735</v>
      </c>
      <c r="B767" s="545"/>
      <c r="C767" s="138" t="s">
        <v>849</v>
      </c>
      <c r="D767" s="241">
        <f>D769</f>
        <v>145745.20000000001</v>
      </c>
      <c r="E767" s="241">
        <f>E769</f>
        <v>145745.20000000001</v>
      </c>
      <c r="F767" s="551"/>
      <c r="G767" s="551"/>
      <c r="H767" s="551"/>
      <c r="I767" s="242">
        <f>E767/D767</f>
        <v>1</v>
      </c>
    </row>
    <row r="768" spans="1:9">
      <c r="A768" s="545"/>
      <c r="B768" s="545"/>
      <c r="C768" s="138" t="s">
        <v>554</v>
      </c>
      <c r="D768" s="241"/>
      <c r="E768" s="241"/>
      <c r="F768" s="551"/>
      <c r="G768" s="551"/>
      <c r="H768" s="551"/>
      <c r="I768" s="242"/>
    </row>
    <row r="769" spans="1:9">
      <c r="A769" s="545"/>
      <c r="B769" s="545"/>
      <c r="C769" s="138" t="s">
        <v>555</v>
      </c>
      <c r="D769" s="241">
        <f>D764</f>
        <v>145745.20000000001</v>
      </c>
      <c r="E769" s="241">
        <f>E764</f>
        <v>145745.20000000001</v>
      </c>
      <c r="F769" s="551"/>
      <c r="G769" s="551"/>
      <c r="H769" s="551"/>
      <c r="I769" s="242">
        <f>E769/D769</f>
        <v>1</v>
      </c>
    </row>
    <row r="770" spans="1:9">
      <c r="A770" s="545"/>
      <c r="B770" s="545"/>
      <c r="C770" s="138" t="s">
        <v>556</v>
      </c>
      <c r="D770" s="241"/>
      <c r="E770" s="241"/>
      <c r="F770" s="551"/>
      <c r="G770" s="551"/>
      <c r="H770" s="551"/>
      <c r="I770" s="242"/>
    </row>
    <row r="771" spans="1:9">
      <c r="A771" s="545"/>
      <c r="B771" s="545"/>
      <c r="C771" s="138" t="s">
        <v>851</v>
      </c>
      <c r="D771" s="241"/>
      <c r="E771" s="241"/>
      <c r="F771" s="551"/>
      <c r="G771" s="551"/>
      <c r="H771" s="551"/>
      <c r="I771" s="242"/>
    </row>
    <row r="772" spans="1:9">
      <c r="A772" s="833" t="s">
        <v>1356</v>
      </c>
      <c r="B772" s="834"/>
      <c r="C772" s="834"/>
      <c r="D772" s="834"/>
      <c r="E772" s="834"/>
      <c r="F772" s="834"/>
      <c r="G772" s="834"/>
      <c r="H772" s="834"/>
      <c r="I772" s="834"/>
    </row>
    <row r="773" spans="1:9">
      <c r="A773" s="447" t="s">
        <v>1357</v>
      </c>
      <c r="B773" s="447"/>
      <c r="C773" s="140" t="s">
        <v>557</v>
      </c>
      <c r="D773" s="142">
        <f>D778+D798+D803</f>
        <v>85457.1</v>
      </c>
      <c r="E773" s="142">
        <f>E778+E798+E803</f>
        <v>85457.1</v>
      </c>
      <c r="F773" s="828"/>
      <c r="G773" s="828"/>
      <c r="H773" s="828"/>
      <c r="I773" s="146">
        <f>E773/D773</f>
        <v>1</v>
      </c>
    </row>
    <row r="774" spans="1:9">
      <c r="A774" s="447"/>
      <c r="B774" s="447"/>
      <c r="C774" s="140" t="s">
        <v>554</v>
      </c>
      <c r="D774" s="142">
        <f>D779+D799+D804</f>
        <v>0</v>
      </c>
      <c r="E774" s="142">
        <f>E779+E799+E804</f>
        <v>0</v>
      </c>
      <c r="F774" s="829"/>
      <c r="G774" s="829"/>
      <c r="H774" s="829"/>
      <c r="I774" s="146"/>
    </row>
    <row r="775" spans="1:9">
      <c r="A775" s="447"/>
      <c r="B775" s="447"/>
      <c r="C775" s="140" t="s">
        <v>555</v>
      </c>
      <c r="D775" s="142">
        <f t="shared" ref="D775:E777" si="36">D780+D800+D805</f>
        <v>40972.199999999997</v>
      </c>
      <c r="E775" s="142">
        <f t="shared" si="36"/>
        <v>40972.199999999997</v>
      </c>
      <c r="F775" s="829"/>
      <c r="G775" s="829"/>
      <c r="H775" s="829"/>
      <c r="I775" s="146">
        <f>E775/D775</f>
        <v>1</v>
      </c>
    </row>
    <row r="776" spans="1:9">
      <c r="A776" s="447"/>
      <c r="B776" s="447"/>
      <c r="C776" s="140" t="s">
        <v>556</v>
      </c>
      <c r="D776" s="142">
        <f t="shared" si="36"/>
        <v>44484.9</v>
      </c>
      <c r="E776" s="142">
        <f t="shared" si="36"/>
        <v>44484.9</v>
      </c>
      <c r="F776" s="829"/>
      <c r="G776" s="829"/>
      <c r="H776" s="829"/>
      <c r="I776" s="146">
        <f>E776/D776</f>
        <v>1</v>
      </c>
    </row>
    <row r="777" spans="1:9">
      <c r="A777" s="447"/>
      <c r="B777" s="447"/>
      <c r="C777" s="140" t="s">
        <v>851</v>
      </c>
      <c r="D777" s="142">
        <f t="shared" si="36"/>
        <v>0</v>
      </c>
      <c r="E777" s="142">
        <f t="shared" si="36"/>
        <v>0</v>
      </c>
      <c r="F777" s="832"/>
      <c r="G777" s="832"/>
      <c r="H777" s="832"/>
      <c r="I777" s="146"/>
    </row>
    <row r="778" spans="1:9">
      <c r="A778" s="627" t="s">
        <v>852</v>
      </c>
      <c r="B778" s="532" t="s">
        <v>1358</v>
      </c>
      <c r="C778" s="140" t="s">
        <v>557</v>
      </c>
      <c r="D778" s="142">
        <f>D783+D788+D793</f>
        <v>22402.799999999999</v>
      </c>
      <c r="E778" s="142">
        <f>E783+E788+E793</f>
        <v>22402.799999999999</v>
      </c>
      <c r="F778" s="836"/>
      <c r="G778" s="836"/>
      <c r="H778" s="836"/>
      <c r="I778" s="146">
        <f>E778/D778</f>
        <v>1</v>
      </c>
    </row>
    <row r="779" spans="1:9">
      <c r="A779" s="661"/>
      <c r="B779" s="532"/>
      <c r="C779" s="140" t="s">
        <v>554</v>
      </c>
      <c r="D779" s="142"/>
      <c r="E779" s="142"/>
      <c r="F779" s="837"/>
      <c r="G779" s="837"/>
      <c r="H779" s="837"/>
      <c r="I779" s="146"/>
    </row>
    <row r="780" spans="1:9">
      <c r="A780" s="661"/>
      <c r="B780" s="532"/>
      <c r="C780" s="140" t="s">
        <v>555</v>
      </c>
      <c r="D780" s="142">
        <f>D785+D790+D795</f>
        <v>22402.799999999999</v>
      </c>
      <c r="E780" s="142">
        <f>E785+E790+E795</f>
        <v>22402.799999999999</v>
      </c>
      <c r="F780" s="837"/>
      <c r="G780" s="837"/>
      <c r="H780" s="837"/>
      <c r="I780" s="146">
        <f>E780/D780</f>
        <v>1</v>
      </c>
    </row>
    <row r="781" spans="1:9">
      <c r="A781" s="661"/>
      <c r="B781" s="532"/>
      <c r="C781" s="140" t="s">
        <v>556</v>
      </c>
      <c r="D781" s="142"/>
      <c r="E781" s="142"/>
      <c r="F781" s="837"/>
      <c r="G781" s="837"/>
      <c r="H781" s="837"/>
      <c r="I781" s="146"/>
    </row>
    <row r="782" spans="1:9">
      <c r="A782" s="661"/>
      <c r="B782" s="532"/>
      <c r="C782" s="140" t="s">
        <v>851</v>
      </c>
      <c r="D782" s="142"/>
      <c r="E782" s="142"/>
      <c r="F782" s="838"/>
      <c r="G782" s="838"/>
      <c r="H782" s="838"/>
      <c r="I782" s="146"/>
    </row>
    <row r="783" spans="1:9">
      <c r="A783" s="661"/>
      <c r="B783" s="532" t="s">
        <v>1359</v>
      </c>
      <c r="C783" s="140" t="s">
        <v>557</v>
      </c>
      <c r="D783" s="142">
        <f>D784+D785</f>
        <v>3918.1</v>
      </c>
      <c r="E783" s="142">
        <f>E785</f>
        <v>3918.1</v>
      </c>
      <c r="F783" s="806" t="s">
        <v>227</v>
      </c>
      <c r="G783" s="806" t="s">
        <v>1360</v>
      </c>
      <c r="H783" s="829"/>
      <c r="I783" s="146">
        <f>E783/D783</f>
        <v>1</v>
      </c>
    </row>
    <row r="784" spans="1:9">
      <c r="A784" s="661"/>
      <c r="B784" s="532"/>
      <c r="C784" s="140" t="s">
        <v>554</v>
      </c>
      <c r="D784" s="142">
        <v>0</v>
      </c>
      <c r="E784" s="142">
        <v>0</v>
      </c>
      <c r="F784" s="806"/>
      <c r="G784" s="806"/>
      <c r="H784" s="829"/>
      <c r="I784" s="146"/>
    </row>
    <row r="785" spans="1:10">
      <c r="A785" s="661"/>
      <c r="B785" s="532"/>
      <c r="C785" s="140" t="s">
        <v>555</v>
      </c>
      <c r="D785" s="142">
        <v>3918.1</v>
      </c>
      <c r="E785" s="142">
        <v>3918.1</v>
      </c>
      <c r="F785" s="806"/>
      <c r="G785" s="806"/>
      <c r="H785" s="829"/>
      <c r="I785" s="146">
        <f>E785/D785</f>
        <v>1</v>
      </c>
    </row>
    <row r="786" spans="1:10">
      <c r="A786" s="661"/>
      <c r="B786" s="532"/>
      <c r="C786" s="140" t="s">
        <v>556</v>
      </c>
      <c r="D786" s="142"/>
      <c r="E786" s="142"/>
      <c r="F786" s="806"/>
      <c r="G786" s="806"/>
      <c r="H786" s="829"/>
      <c r="I786" s="146"/>
    </row>
    <row r="787" spans="1:10" ht="19.5" customHeight="1">
      <c r="A787" s="661"/>
      <c r="B787" s="532"/>
      <c r="C787" s="140" t="s">
        <v>851</v>
      </c>
      <c r="D787" s="142"/>
      <c r="E787" s="142"/>
      <c r="F787" s="806"/>
      <c r="G787" s="806"/>
      <c r="H787" s="832"/>
      <c r="I787" s="146"/>
      <c r="J787" s="253"/>
    </row>
    <row r="788" spans="1:10">
      <c r="A788" s="661"/>
      <c r="B788" s="532" t="s">
        <v>1361</v>
      </c>
      <c r="C788" s="140" t="s">
        <v>557</v>
      </c>
      <c r="D788" s="142">
        <f>D790</f>
        <v>10124.299999999999</v>
      </c>
      <c r="E788" s="142">
        <f>E790</f>
        <v>10124.299999999999</v>
      </c>
      <c r="F788" s="806" t="s">
        <v>1362</v>
      </c>
      <c r="G788" s="806" t="s">
        <v>1363</v>
      </c>
      <c r="H788" s="830"/>
      <c r="I788" s="146">
        <f>E788/D788</f>
        <v>1</v>
      </c>
    </row>
    <row r="789" spans="1:10">
      <c r="A789" s="661"/>
      <c r="B789" s="532"/>
      <c r="C789" s="140" t="s">
        <v>554</v>
      </c>
      <c r="D789" s="142"/>
      <c r="E789" s="142"/>
      <c r="F789" s="806"/>
      <c r="G789" s="806"/>
      <c r="H789" s="831"/>
      <c r="I789" s="146"/>
    </row>
    <row r="790" spans="1:10">
      <c r="A790" s="661"/>
      <c r="B790" s="532"/>
      <c r="C790" s="140" t="s">
        <v>555</v>
      </c>
      <c r="D790" s="142">
        <v>10124.299999999999</v>
      </c>
      <c r="E790" s="142">
        <v>10124.299999999999</v>
      </c>
      <c r="F790" s="806"/>
      <c r="G790" s="806"/>
      <c r="H790" s="831"/>
      <c r="I790" s="146">
        <f>E790/D790</f>
        <v>1</v>
      </c>
    </row>
    <row r="791" spans="1:10">
      <c r="A791" s="661"/>
      <c r="B791" s="532"/>
      <c r="C791" s="140" t="s">
        <v>556</v>
      </c>
      <c r="D791" s="142"/>
      <c r="E791" s="142"/>
      <c r="F791" s="806"/>
      <c r="G791" s="806"/>
      <c r="H791" s="831"/>
      <c r="I791" s="146"/>
    </row>
    <row r="792" spans="1:10" hidden="1">
      <c r="A792" s="661"/>
      <c r="B792" s="532"/>
      <c r="C792" s="140" t="s">
        <v>851</v>
      </c>
      <c r="D792" s="142"/>
      <c r="E792" s="142"/>
      <c r="F792" s="806"/>
      <c r="G792" s="806"/>
      <c r="H792" s="835"/>
      <c r="I792" s="146"/>
    </row>
    <row r="793" spans="1:10">
      <c r="A793" s="661"/>
      <c r="B793" s="532" t="s">
        <v>1364</v>
      </c>
      <c r="C793" s="140" t="s">
        <v>557</v>
      </c>
      <c r="D793" s="142">
        <f>D795+D796</f>
        <v>8360.4</v>
      </c>
      <c r="E793" s="142">
        <f>E795+E796</f>
        <v>8360.4</v>
      </c>
      <c r="F793" s="806" t="s">
        <v>1365</v>
      </c>
      <c r="G793" s="806" t="s">
        <v>1366</v>
      </c>
      <c r="H793" s="830"/>
      <c r="I793" s="146">
        <f>E793/D793</f>
        <v>1</v>
      </c>
    </row>
    <row r="794" spans="1:10">
      <c r="A794" s="661"/>
      <c r="B794" s="532"/>
      <c r="C794" s="140" t="s">
        <v>554</v>
      </c>
      <c r="D794" s="142"/>
      <c r="E794" s="142"/>
      <c r="F794" s="806"/>
      <c r="G794" s="806"/>
      <c r="H794" s="829"/>
      <c r="I794" s="146"/>
    </row>
    <row r="795" spans="1:10">
      <c r="A795" s="661"/>
      <c r="B795" s="532"/>
      <c r="C795" s="140" t="s">
        <v>555</v>
      </c>
      <c r="D795" s="142">
        <v>8360.4</v>
      </c>
      <c r="E795" s="142">
        <v>8360.4</v>
      </c>
      <c r="F795" s="806"/>
      <c r="G795" s="806"/>
      <c r="H795" s="829"/>
      <c r="I795" s="146">
        <f>E795/D795</f>
        <v>1</v>
      </c>
    </row>
    <row r="796" spans="1:10">
      <c r="A796" s="661"/>
      <c r="B796" s="532"/>
      <c r="C796" s="140" t="s">
        <v>556</v>
      </c>
      <c r="D796" s="142"/>
      <c r="E796" s="142"/>
      <c r="F796" s="806"/>
      <c r="G796" s="806"/>
      <c r="H796" s="829"/>
      <c r="I796" s="146"/>
    </row>
    <row r="797" spans="1:10" hidden="1">
      <c r="A797" s="628"/>
      <c r="B797" s="532"/>
      <c r="C797" s="140" t="s">
        <v>851</v>
      </c>
      <c r="D797" s="142"/>
      <c r="E797" s="142"/>
      <c r="F797" s="806"/>
      <c r="G797" s="806"/>
      <c r="H797" s="832"/>
      <c r="I797" s="146"/>
    </row>
    <row r="798" spans="1:10">
      <c r="A798" s="817" t="s">
        <v>857</v>
      </c>
      <c r="B798" s="532" t="s">
        <v>1367</v>
      </c>
      <c r="C798" s="140" t="s">
        <v>557</v>
      </c>
      <c r="D798" s="142">
        <f>D800</f>
        <v>1442</v>
      </c>
      <c r="E798" s="147">
        <f>E800</f>
        <v>1442</v>
      </c>
      <c r="F798" s="806" t="s">
        <v>228</v>
      </c>
      <c r="G798" s="806" t="s">
        <v>1368</v>
      </c>
      <c r="H798" s="587" t="s">
        <v>229</v>
      </c>
      <c r="I798" s="146">
        <f>E798/D798</f>
        <v>1</v>
      </c>
    </row>
    <row r="799" spans="1:10">
      <c r="A799" s="817"/>
      <c r="B799" s="532"/>
      <c r="C799" s="140" t="s">
        <v>554</v>
      </c>
      <c r="D799" s="142"/>
      <c r="E799" s="147"/>
      <c r="F799" s="806"/>
      <c r="G799" s="806"/>
      <c r="H799" s="587"/>
      <c r="I799" s="146"/>
    </row>
    <row r="800" spans="1:10">
      <c r="A800" s="817"/>
      <c r="B800" s="532"/>
      <c r="C800" s="140" t="s">
        <v>555</v>
      </c>
      <c r="D800" s="142">
        <v>1442</v>
      </c>
      <c r="E800" s="147">
        <v>1442</v>
      </c>
      <c r="F800" s="806"/>
      <c r="G800" s="806"/>
      <c r="H800" s="587"/>
      <c r="I800" s="146">
        <f>E800/D800</f>
        <v>1</v>
      </c>
    </row>
    <row r="801" spans="1:10">
      <c r="A801" s="817"/>
      <c r="B801" s="532"/>
      <c r="C801" s="140" t="s">
        <v>556</v>
      </c>
      <c r="D801" s="142"/>
      <c r="E801" s="147"/>
      <c r="F801" s="806"/>
      <c r="G801" s="806"/>
      <c r="H801" s="587"/>
      <c r="I801" s="146"/>
    </row>
    <row r="802" spans="1:10" ht="38.25" customHeight="1">
      <c r="A802" s="817"/>
      <c r="B802" s="532"/>
      <c r="C802" s="140" t="s">
        <v>851</v>
      </c>
      <c r="D802" s="142"/>
      <c r="E802" s="147"/>
      <c r="F802" s="806"/>
      <c r="G802" s="806"/>
      <c r="H802" s="587"/>
      <c r="I802" s="146"/>
      <c r="J802" s="253"/>
    </row>
    <row r="803" spans="1:10">
      <c r="A803" s="817" t="s">
        <v>1274</v>
      </c>
      <c r="B803" s="855" t="s">
        <v>2309</v>
      </c>
      <c r="C803" s="140" t="s">
        <v>557</v>
      </c>
      <c r="D803" s="142">
        <f>D805+D806</f>
        <v>61612.3</v>
      </c>
      <c r="E803" s="147">
        <f>E805+E806</f>
        <v>61612.3</v>
      </c>
      <c r="F803" s="806" t="s">
        <v>1369</v>
      </c>
      <c r="G803" s="806" t="s">
        <v>1206</v>
      </c>
      <c r="H803" s="587" t="s">
        <v>229</v>
      </c>
      <c r="I803" s="146">
        <f>E803/D803</f>
        <v>1</v>
      </c>
    </row>
    <row r="804" spans="1:10">
      <c r="A804" s="817"/>
      <c r="B804" s="856"/>
      <c r="C804" s="140" t="s">
        <v>554</v>
      </c>
      <c r="D804" s="142"/>
      <c r="E804" s="147"/>
      <c r="F804" s="806"/>
      <c r="G804" s="806"/>
      <c r="H804" s="587"/>
      <c r="I804" s="146"/>
    </row>
    <row r="805" spans="1:10">
      <c r="A805" s="817"/>
      <c r="B805" s="856"/>
      <c r="C805" s="140" t="s">
        <v>555</v>
      </c>
      <c r="D805" s="142">
        <v>17127.400000000001</v>
      </c>
      <c r="E805" s="147">
        <v>17127.400000000001</v>
      </c>
      <c r="F805" s="806"/>
      <c r="G805" s="806"/>
      <c r="H805" s="587"/>
      <c r="I805" s="146">
        <f>E805/D805</f>
        <v>1</v>
      </c>
    </row>
    <row r="806" spans="1:10">
      <c r="A806" s="817"/>
      <c r="B806" s="856"/>
      <c r="C806" s="140" t="s">
        <v>556</v>
      </c>
      <c r="D806" s="142">
        <v>44484.9</v>
      </c>
      <c r="E806" s="147">
        <v>44484.9</v>
      </c>
      <c r="F806" s="806"/>
      <c r="G806" s="806"/>
      <c r="H806" s="587"/>
      <c r="I806" s="146">
        <f>E806/D806</f>
        <v>1</v>
      </c>
    </row>
    <row r="807" spans="1:10" ht="24.75" customHeight="1">
      <c r="A807" s="817"/>
      <c r="B807" s="857"/>
      <c r="C807" s="140" t="s">
        <v>851</v>
      </c>
      <c r="D807" s="142"/>
      <c r="E807" s="147"/>
      <c r="F807" s="806"/>
      <c r="G807" s="806"/>
      <c r="H807" s="587"/>
      <c r="I807" s="146"/>
    </row>
    <row r="808" spans="1:10">
      <c r="A808" s="545" t="s">
        <v>1207</v>
      </c>
      <c r="B808" s="545"/>
      <c r="C808" s="138" t="s">
        <v>849</v>
      </c>
      <c r="D808" s="241">
        <f>D809+D810+D811</f>
        <v>85457.1</v>
      </c>
      <c r="E808" s="241">
        <f>E809+E810+E811</f>
        <v>85457.1</v>
      </c>
      <c r="F808" s="551"/>
      <c r="G808" s="551"/>
      <c r="H808" s="551"/>
      <c r="I808" s="242">
        <f>E808/D808</f>
        <v>1</v>
      </c>
    </row>
    <row r="809" spans="1:10">
      <c r="A809" s="545"/>
      <c r="B809" s="545"/>
      <c r="C809" s="138" t="s">
        <v>554</v>
      </c>
      <c r="D809" s="241">
        <f t="shared" ref="D809:E811" si="37">D774</f>
        <v>0</v>
      </c>
      <c r="E809" s="241">
        <f t="shared" si="37"/>
        <v>0</v>
      </c>
      <c r="F809" s="551"/>
      <c r="G809" s="551"/>
      <c r="H809" s="551"/>
      <c r="I809" s="242"/>
    </row>
    <row r="810" spans="1:10">
      <c r="A810" s="545"/>
      <c r="B810" s="545"/>
      <c r="C810" s="138" t="s">
        <v>555</v>
      </c>
      <c r="D810" s="241">
        <f t="shared" si="37"/>
        <v>40972.199999999997</v>
      </c>
      <c r="E810" s="241">
        <f t="shared" si="37"/>
        <v>40972.199999999997</v>
      </c>
      <c r="F810" s="551"/>
      <c r="G810" s="551"/>
      <c r="H810" s="551"/>
      <c r="I810" s="242">
        <f>E810/D810</f>
        <v>1</v>
      </c>
    </row>
    <row r="811" spans="1:10">
      <c r="A811" s="545"/>
      <c r="B811" s="545"/>
      <c r="C811" s="138" t="s">
        <v>556</v>
      </c>
      <c r="D811" s="241">
        <f t="shared" si="37"/>
        <v>44484.9</v>
      </c>
      <c r="E811" s="241">
        <f t="shared" si="37"/>
        <v>44484.9</v>
      </c>
      <c r="F811" s="551"/>
      <c r="G811" s="551"/>
      <c r="H811" s="551"/>
      <c r="I811" s="242">
        <f>E811/D811</f>
        <v>1</v>
      </c>
    </row>
    <row r="812" spans="1:10">
      <c r="A812" s="545"/>
      <c r="B812" s="545"/>
      <c r="C812" s="138" t="s">
        <v>851</v>
      </c>
      <c r="D812" s="241"/>
      <c r="E812" s="241"/>
      <c r="F812" s="551"/>
      <c r="G812" s="551"/>
      <c r="H812" s="551"/>
      <c r="I812" s="242"/>
    </row>
    <row r="813" spans="1:10">
      <c r="A813" s="470" t="s">
        <v>1208</v>
      </c>
      <c r="B813" s="470"/>
      <c r="C813" s="470"/>
      <c r="D813" s="470"/>
      <c r="E813" s="470"/>
      <c r="F813" s="470"/>
      <c r="G813" s="470"/>
      <c r="H813" s="470"/>
      <c r="I813" s="470"/>
    </row>
    <row r="814" spans="1:10">
      <c r="A814" s="447" t="s">
        <v>1209</v>
      </c>
      <c r="B814" s="447"/>
      <c r="C814" s="140" t="s">
        <v>557</v>
      </c>
      <c r="D814" s="142">
        <v>0</v>
      </c>
      <c r="E814" s="147">
        <v>0</v>
      </c>
      <c r="F814" s="828"/>
      <c r="G814" s="828"/>
      <c r="H814" s="828"/>
      <c r="I814" s="828"/>
    </row>
    <row r="815" spans="1:10">
      <c r="A815" s="447"/>
      <c r="B815" s="447"/>
      <c r="C815" s="140" t="s">
        <v>554</v>
      </c>
      <c r="D815" s="142"/>
      <c r="E815" s="147"/>
      <c r="F815" s="829"/>
      <c r="G815" s="829"/>
      <c r="H815" s="829"/>
      <c r="I815" s="829"/>
    </row>
    <row r="816" spans="1:10">
      <c r="A816" s="447"/>
      <c r="B816" s="447"/>
      <c r="C816" s="140" t="s">
        <v>555</v>
      </c>
      <c r="D816" s="142"/>
      <c r="E816" s="147"/>
      <c r="F816" s="829"/>
      <c r="G816" s="829"/>
      <c r="H816" s="829"/>
      <c r="I816" s="829"/>
    </row>
    <row r="817" spans="1:9">
      <c r="A817" s="447"/>
      <c r="B817" s="447"/>
      <c r="C817" s="140" t="s">
        <v>556</v>
      </c>
      <c r="D817" s="142"/>
      <c r="E817" s="147"/>
      <c r="F817" s="829"/>
      <c r="G817" s="829"/>
      <c r="H817" s="829"/>
      <c r="I817" s="829"/>
    </row>
    <row r="818" spans="1:9">
      <c r="A818" s="447"/>
      <c r="B818" s="447"/>
      <c r="C818" s="140" t="s">
        <v>851</v>
      </c>
      <c r="D818" s="142"/>
      <c r="E818" s="147"/>
      <c r="F818" s="829"/>
      <c r="G818" s="829"/>
      <c r="H818" s="829"/>
      <c r="I818" s="829"/>
    </row>
    <row r="819" spans="1:9">
      <c r="A819" s="817" t="s">
        <v>852</v>
      </c>
      <c r="B819" s="822" t="s">
        <v>1210</v>
      </c>
      <c r="C819" s="140" t="s">
        <v>557</v>
      </c>
      <c r="D819" s="142">
        <v>0</v>
      </c>
      <c r="E819" s="147">
        <v>0</v>
      </c>
      <c r="F819" s="806" t="s">
        <v>1211</v>
      </c>
      <c r="G819" s="806" t="s">
        <v>908</v>
      </c>
      <c r="H819" s="461"/>
      <c r="I819" s="825"/>
    </row>
    <row r="820" spans="1:9">
      <c r="A820" s="817"/>
      <c r="B820" s="823"/>
      <c r="C820" s="140" t="s">
        <v>554</v>
      </c>
      <c r="D820" s="142"/>
      <c r="E820" s="147"/>
      <c r="F820" s="806"/>
      <c r="G820" s="806"/>
      <c r="H820" s="461"/>
      <c r="I820" s="826"/>
    </row>
    <row r="821" spans="1:9">
      <c r="A821" s="817"/>
      <c r="B821" s="823"/>
      <c r="C821" s="140" t="s">
        <v>555</v>
      </c>
      <c r="D821" s="142"/>
      <c r="E821" s="147"/>
      <c r="F821" s="806"/>
      <c r="G821" s="806"/>
      <c r="H821" s="461"/>
      <c r="I821" s="826"/>
    </row>
    <row r="822" spans="1:9">
      <c r="A822" s="817"/>
      <c r="B822" s="823"/>
      <c r="C822" s="140" t="s">
        <v>556</v>
      </c>
      <c r="D822" s="142"/>
      <c r="E822" s="147"/>
      <c r="F822" s="806"/>
      <c r="G822" s="806"/>
      <c r="H822" s="461"/>
      <c r="I822" s="826"/>
    </row>
    <row r="823" spans="1:9">
      <c r="A823" s="817"/>
      <c r="B823" s="824"/>
      <c r="C823" s="140" t="s">
        <v>851</v>
      </c>
      <c r="D823" s="142"/>
      <c r="E823" s="147"/>
      <c r="F823" s="806"/>
      <c r="G823" s="806"/>
      <c r="H823" s="461"/>
      <c r="I823" s="827"/>
    </row>
    <row r="824" spans="1:9">
      <c r="A824" s="545" t="s">
        <v>909</v>
      </c>
      <c r="B824" s="545"/>
      <c r="C824" s="138" t="s">
        <v>557</v>
      </c>
      <c r="D824" s="241">
        <v>0</v>
      </c>
      <c r="E824" s="241">
        <v>0</v>
      </c>
      <c r="F824" s="551"/>
      <c r="G824" s="551"/>
      <c r="H824" s="551"/>
      <c r="I824" s="812"/>
    </row>
    <row r="825" spans="1:9">
      <c r="A825" s="545"/>
      <c r="B825" s="545"/>
      <c r="C825" s="138" t="s">
        <v>554</v>
      </c>
      <c r="D825" s="241"/>
      <c r="E825" s="241"/>
      <c r="F825" s="551"/>
      <c r="G825" s="551"/>
      <c r="H825" s="551"/>
      <c r="I825" s="813"/>
    </row>
    <row r="826" spans="1:9">
      <c r="A826" s="545"/>
      <c r="B826" s="545"/>
      <c r="C826" s="138" t="s">
        <v>555</v>
      </c>
      <c r="D826" s="241">
        <v>0</v>
      </c>
      <c r="E826" s="241">
        <v>0</v>
      </c>
      <c r="F826" s="551"/>
      <c r="G826" s="551"/>
      <c r="H826" s="551"/>
      <c r="I826" s="813"/>
    </row>
    <row r="827" spans="1:9">
      <c r="A827" s="545"/>
      <c r="B827" s="545"/>
      <c r="C827" s="138" t="s">
        <v>556</v>
      </c>
      <c r="D827" s="241"/>
      <c r="E827" s="241"/>
      <c r="F827" s="551"/>
      <c r="G827" s="551"/>
      <c r="H827" s="551"/>
      <c r="I827" s="813"/>
    </row>
    <row r="828" spans="1:9">
      <c r="A828" s="545"/>
      <c r="B828" s="545"/>
      <c r="C828" s="138" t="s">
        <v>851</v>
      </c>
      <c r="D828" s="241"/>
      <c r="E828" s="241"/>
      <c r="F828" s="551"/>
      <c r="G828" s="551"/>
      <c r="H828" s="551"/>
      <c r="I828" s="814"/>
    </row>
    <row r="829" spans="1:9">
      <c r="A829" s="470" t="s">
        <v>910</v>
      </c>
      <c r="B829" s="470"/>
      <c r="C829" s="470"/>
      <c r="D829" s="470"/>
      <c r="E829" s="470"/>
      <c r="F829" s="470"/>
      <c r="G829" s="470"/>
      <c r="H829" s="470"/>
      <c r="I829" s="470"/>
    </row>
    <row r="830" spans="1:9">
      <c r="A830" s="447" t="s">
        <v>911</v>
      </c>
      <c r="B830" s="447"/>
      <c r="C830" s="140" t="s">
        <v>557</v>
      </c>
      <c r="D830" s="142">
        <f>D835+D840+D845+D850+D855+D860</f>
        <v>346.1</v>
      </c>
      <c r="E830" s="142">
        <f>E835+E840+E845+E850+E855+E860</f>
        <v>346.1</v>
      </c>
      <c r="F830" s="828"/>
      <c r="G830" s="828"/>
      <c r="H830" s="828"/>
      <c r="I830" s="146">
        <f>E830/D830</f>
        <v>1</v>
      </c>
    </row>
    <row r="831" spans="1:9">
      <c r="A831" s="447"/>
      <c r="B831" s="447"/>
      <c r="C831" s="140" t="s">
        <v>554</v>
      </c>
      <c r="D831" s="142">
        <f>D836+D841+D846+D851+D856+D861</f>
        <v>346.1</v>
      </c>
      <c r="E831" s="142">
        <f>E836+E841+E846+E851+E856+E861</f>
        <v>346.1</v>
      </c>
      <c r="F831" s="829"/>
      <c r="G831" s="829"/>
      <c r="H831" s="829"/>
      <c r="I831" s="146">
        <f>E831/D831</f>
        <v>1</v>
      </c>
    </row>
    <row r="832" spans="1:9">
      <c r="A832" s="447"/>
      <c r="B832" s="447"/>
      <c r="C832" s="140" t="s">
        <v>555</v>
      </c>
      <c r="D832" s="142"/>
      <c r="E832" s="142"/>
      <c r="F832" s="829"/>
      <c r="G832" s="829"/>
      <c r="H832" s="829"/>
      <c r="I832" s="825"/>
    </row>
    <row r="833" spans="1:10">
      <c r="A833" s="447"/>
      <c r="B833" s="447"/>
      <c r="C833" s="140" t="s">
        <v>556</v>
      </c>
      <c r="D833" s="142"/>
      <c r="E833" s="142"/>
      <c r="F833" s="829"/>
      <c r="G833" s="829"/>
      <c r="H833" s="829"/>
      <c r="I833" s="826"/>
    </row>
    <row r="834" spans="1:10">
      <c r="A834" s="447"/>
      <c r="B834" s="447"/>
      <c r="C834" s="140" t="s">
        <v>851</v>
      </c>
      <c r="D834" s="142"/>
      <c r="E834" s="142"/>
      <c r="F834" s="829"/>
      <c r="G834" s="829"/>
      <c r="H834" s="829"/>
      <c r="I834" s="827"/>
    </row>
    <row r="835" spans="1:10">
      <c r="A835" s="817" t="s">
        <v>852</v>
      </c>
      <c r="B835" s="822" t="s">
        <v>912</v>
      </c>
      <c r="C835" s="140" t="s">
        <v>557</v>
      </c>
      <c r="D835" s="142">
        <f>D836</f>
        <v>85.5</v>
      </c>
      <c r="E835" s="147">
        <f>E836</f>
        <v>85.5</v>
      </c>
      <c r="F835" s="806" t="s">
        <v>913</v>
      </c>
      <c r="G835" s="587" t="s">
        <v>75</v>
      </c>
      <c r="H835" s="461"/>
      <c r="I835" s="146">
        <f>E835/D835</f>
        <v>1</v>
      </c>
    </row>
    <row r="836" spans="1:10">
      <c r="A836" s="817"/>
      <c r="B836" s="823"/>
      <c r="C836" s="140" t="s">
        <v>554</v>
      </c>
      <c r="D836" s="142">
        <v>85.5</v>
      </c>
      <c r="E836" s="147">
        <v>85.5</v>
      </c>
      <c r="F836" s="806"/>
      <c r="G836" s="587"/>
      <c r="H836" s="461"/>
      <c r="I836" s="146">
        <f>E836/D836</f>
        <v>1</v>
      </c>
    </row>
    <row r="837" spans="1:10">
      <c r="A837" s="817"/>
      <c r="B837" s="823"/>
      <c r="C837" s="140" t="s">
        <v>555</v>
      </c>
      <c r="D837" s="142"/>
      <c r="E837" s="147"/>
      <c r="F837" s="806"/>
      <c r="G837" s="587"/>
      <c r="H837" s="461"/>
      <c r="I837" s="825"/>
    </row>
    <row r="838" spans="1:10">
      <c r="A838" s="817"/>
      <c r="B838" s="823"/>
      <c r="C838" s="140" t="s">
        <v>556</v>
      </c>
      <c r="D838" s="142"/>
      <c r="E838" s="147"/>
      <c r="F838" s="806"/>
      <c r="G838" s="587" t="s">
        <v>914</v>
      </c>
      <c r="H838" s="461"/>
      <c r="I838" s="826"/>
    </row>
    <row r="839" spans="1:10">
      <c r="A839" s="817"/>
      <c r="B839" s="824"/>
      <c r="C839" s="140" t="s">
        <v>851</v>
      </c>
      <c r="D839" s="142"/>
      <c r="E839" s="147"/>
      <c r="F839" s="806"/>
      <c r="G839" s="587"/>
      <c r="H839" s="461"/>
      <c r="I839" s="827"/>
      <c r="J839" s="253"/>
    </row>
    <row r="840" spans="1:10">
      <c r="A840" s="817" t="s">
        <v>857</v>
      </c>
      <c r="B840" s="822" t="s">
        <v>915</v>
      </c>
      <c r="C840" s="140" t="s">
        <v>557</v>
      </c>
      <c r="D840" s="142">
        <f>D841</f>
        <v>73.5</v>
      </c>
      <c r="E840" s="147">
        <f>E841</f>
        <v>73.5</v>
      </c>
      <c r="F840" s="806" t="s">
        <v>1223</v>
      </c>
      <c r="G840" s="806" t="s">
        <v>74</v>
      </c>
      <c r="H840" s="461"/>
      <c r="I840" s="146">
        <f>E840/D840</f>
        <v>1</v>
      </c>
    </row>
    <row r="841" spans="1:10">
      <c r="A841" s="817"/>
      <c r="B841" s="823"/>
      <c r="C841" s="140" t="s">
        <v>554</v>
      </c>
      <c r="D841" s="142">
        <v>73.5</v>
      </c>
      <c r="E841" s="147">
        <v>73.5</v>
      </c>
      <c r="F841" s="806"/>
      <c r="G841" s="806"/>
      <c r="H841" s="461"/>
      <c r="I841" s="146">
        <f>E841/D841</f>
        <v>1</v>
      </c>
    </row>
    <row r="842" spans="1:10">
      <c r="A842" s="817"/>
      <c r="B842" s="823"/>
      <c r="C842" s="140" t="s">
        <v>555</v>
      </c>
      <c r="D842" s="142"/>
      <c r="E842" s="147"/>
      <c r="F842" s="806"/>
      <c r="G842" s="806"/>
      <c r="H842" s="461"/>
      <c r="I842" s="825"/>
    </row>
    <row r="843" spans="1:10">
      <c r="A843" s="817"/>
      <c r="B843" s="823"/>
      <c r="C843" s="140" t="s">
        <v>556</v>
      </c>
      <c r="D843" s="142"/>
      <c r="E843" s="147"/>
      <c r="F843" s="806"/>
      <c r="G843" s="806"/>
      <c r="H843" s="461"/>
      <c r="I843" s="826"/>
    </row>
    <row r="844" spans="1:10">
      <c r="A844" s="817"/>
      <c r="B844" s="824"/>
      <c r="C844" s="140" t="s">
        <v>851</v>
      </c>
      <c r="D844" s="142"/>
      <c r="E844" s="147"/>
      <c r="F844" s="806"/>
      <c r="G844" s="806"/>
      <c r="H844" s="461"/>
      <c r="I844" s="827"/>
    </row>
    <row r="845" spans="1:10">
      <c r="A845" s="817" t="s">
        <v>1274</v>
      </c>
      <c r="B845" s="822" t="s">
        <v>1224</v>
      </c>
      <c r="C845" s="140" t="s">
        <v>557</v>
      </c>
      <c r="D845" s="142">
        <f>D846</f>
        <v>10</v>
      </c>
      <c r="E845" s="147">
        <f>E846</f>
        <v>10</v>
      </c>
      <c r="F845" s="806" t="s">
        <v>1225</v>
      </c>
      <c r="G845" s="806" t="s">
        <v>1226</v>
      </c>
      <c r="H845" s="461"/>
      <c r="I845" s="146">
        <f>E845/D845</f>
        <v>1</v>
      </c>
    </row>
    <row r="846" spans="1:10">
      <c r="A846" s="817"/>
      <c r="B846" s="823"/>
      <c r="C846" s="140" t="s">
        <v>554</v>
      </c>
      <c r="D846" s="142">
        <v>10</v>
      </c>
      <c r="E846" s="147">
        <v>10</v>
      </c>
      <c r="F846" s="806"/>
      <c r="G846" s="806"/>
      <c r="H846" s="461"/>
      <c r="I846" s="146">
        <f>E846/D846</f>
        <v>1</v>
      </c>
    </row>
    <row r="847" spans="1:10">
      <c r="A847" s="817"/>
      <c r="B847" s="823"/>
      <c r="C847" s="140" t="s">
        <v>555</v>
      </c>
      <c r="D847" s="142"/>
      <c r="E847" s="147"/>
      <c r="F847" s="806"/>
      <c r="G847" s="806"/>
      <c r="H847" s="461"/>
      <c r="I847" s="825"/>
    </row>
    <row r="848" spans="1:10">
      <c r="A848" s="817"/>
      <c r="B848" s="823"/>
      <c r="C848" s="140" t="s">
        <v>556</v>
      </c>
      <c r="D848" s="142"/>
      <c r="E848" s="147"/>
      <c r="F848" s="806"/>
      <c r="G848" s="806"/>
      <c r="H848" s="461"/>
      <c r="I848" s="826"/>
    </row>
    <row r="849" spans="1:9">
      <c r="A849" s="817"/>
      <c r="B849" s="824"/>
      <c r="C849" s="140" t="s">
        <v>851</v>
      </c>
      <c r="D849" s="142"/>
      <c r="E849" s="147"/>
      <c r="F849" s="806"/>
      <c r="G849" s="806"/>
      <c r="H849" s="461"/>
      <c r="I849" s="827"/>
    </row>
    <row r="850" spans="1:9">
      <c r="A850" s="817" t="s">
        <v>1278</v>
      </c>
      <c r="B850" s="822" t="s">
        <v>1227</v>
      </c>
      <c r="C850" s="140" t="s">
        <v>557</v>
      </c>
      <c r="D850" s="142">
        <f>D851</f>
        <v>148</v>
      </c>
      <c r="E850" s="147">
        <f>E851</f>
        <v>148</v>
      </c>
      <c r="F850" s="806" t="s">
        <v>1228</v>
      </c>
      <c r="G850" s="806" t="s">
        <v>1229</v>
      </c>
      <c r="H850" s="461"/>
      <c r="I850" s="146">
        <f>E850/D850</f>
        <v>1</v>
      </c>
    </row>
    <row r="851" spans="1:9">
      <c r="A851" s="817"/>
      <c r="B851" s="823"/>
      <c r="C851" s="140" t="s">
        <v>554</v>
      </c>
      <c r="D851" s="142">
        <v>148</v>
      </c>
      <c r="E851" s="147">
        <v>148</v>
      </c>
      <c r="F851" s="806"/>
      <c r="G851" s="806"/>
      <c r="H851" s="461"/>
      <c r="I851" s="146">
        <f>E851/D851</f>
        <v>1</v>
      </c>
    </row>
    <row r="852" spans="1:9">
      <c r="A852" s="817"/>
      <c r="B852" s="823"/>
      <c r="C852" s="140" t="s">
        <v>555</v>
      </c>
      <c r="D852" s="142"/>
      <c r="E852" s="147"/>
      <c r="F852" s="806"/>
      <c r="G852" s="806"/>
      <c r="H852" s="461"/>
      <c r="I852" s="825"/>
    </row>
    <row r="853" spans="1:9">
      <c r="A853" s="817"/>
      <c r="B853" s="823"/>
      <c r="C853" s="140" t="s">
        <v>556</v>
      </c>
      <c r="D853" s="142"/>
      <c r="E853" s="147"/>
      <c r="F853" s="806"/>
      <c r="G853" s="806"/>
      <c r="H853" s="461"/>
      <c r="I853" s="826"/>
    </row>
    <row r="854" spans="1:9">
      <c r="A854" s="817"/>
      <c r="B854" s="824"/>
      <c r="C854" s="140" t="s">
        <v>851</v>
      </c>
      <c r="D854" s="142"/>
      <c r="E854" s="147"/>
      <c r="F854" s="806"/>
      <c r="G854" s="806"/>
      <c r="H854" s="461"/>
      <c r="I854" s="827"/>
    </row>
    <row r="855" spans="1:9">
      <c r="A855" s="817" t="s">
        <v>1281</v>
      </c>
      <c r="B855" s="822" t="s">
        <v>1230</v>
      </c>
      <c r="C855" s="140" t="s">
        <v>557</v>
      </c>
      <c r="D855" s="142">
        <f>D856</f>
        <v>19.600000000000001</v>
      </c>
      <c r="E855" s="147">
        <f>E856</f>
        <v>19.600000000000001</v>
      </c>
      <c r="F855" s="806" t="s">
        <v>1231</v>
      </c>
      <c r="G855" s="806" t="s">
        <v>1232</v>
      </c>
      <c r="H855" s="461"/>
      <c r="I855" s="146">
        <f>E855/D855</f>
        <v>1</v>
      </c>
    </row>
    <row r="856" spans="1:9">
      <c r="A856" s="817"/>
      <c r="B856" s="823"/>
      <c r="C856" s="140" t="s">
        <v>554</v>
      </c>
      <c r="D856" s="142">
        <v>19.600000000000001</v>
      </c>
      <c r="E856" s="147">
        <v>19.600000000000001</v>
      </c>
      <c r="F856" s="806"/>
      <c r="G856" s="806"/>
      <c r="H856" s="461"/>
      <c r="I856" s="146">
        <f>E856/D856</f>
        <v>1</v>
      </c>
    </row>
    <row r="857" spans="1:9">
      <c r="A857" s="817"/>
      <c r="B857" s="823"/>
      <c r="C857" s="140" t="s">
        <v>555</v>
      </c>
      <c r="D857" s="142"/>
      <c r="E857" s="147"/>
      <c r="F857" s="806"/>
      <c r="G857" s="806"/>
      <c r="H857" s="461"/>
      <c r="I857" s="825"/>
    </row>
    <row r="858" spans="1:9">
      <c r="A858" s="817"/>
      <c r="B858" s="823"/>
      <c r="C858" s="140" t="s">
        <v>556</v>
      </c>
      <c r="D858" s="142"/>
      <c r="E858" s="147"/>
      <c r="F858" s="806"/>
      <c r="G858" s="806"/>
      <c r="H858" s="461"/>
      <c r="I858" s="826"/>
    </row>
    <row r="859" spans="1:9">
      <c r="A859" s="817"/>
      <c r="B859" s="824"/>
      <c r="C859" s="140" t="s">
        <v>851</v>
      </c>
      <c r="D859" s="142"/>
      <c r="E859" s="147"/>
      <c r="F859" s="806"/>
      <c r="G859" s="806"/>
      <c r="H859" s="461"/>
      <c r="I859" s="827"/>
    </row>
    <row r="860" spans="1:9">
      <c r="A860" s="817" t="s">
        <v>1285</v>
      </c>
      <c r="B860" s="822" t="s">
        <v>1233</v>
      </c>
      <c r="C860" s="140" t="s">
        <v>557</v>
      </c>
      <c r="D860" s="142">
        <f>D861</f>
        <v>9.5</v>
      </c>
      <c r="E860" s="147">
        <f>E861</f>
        <v>9.5</v>
      </c>
      <c r="F860" s="806" t="s">
        <v>1234</v>
      </c>
      <c r="G860" s="806" t="s">
        <v>1235</v>
      </c>
      <c r="H860" s="461"/>
      <c r="I860" s="146">
        <f>E860/D860</f>
        <v>1</v>
      </c>
    </row>
    <row r="861" spans="1:9">
      <c r="A861" s="817"/>
      <c r="B861" s="823"/>
      <c r="C861" s="140" t="s">
        <v>554</v>
      </c>
      <c r="D861" s="142">
        <v>9.5</v>
      </c>
      <c r="E861" s="147">
        <v>9.5</v>
      </c>
      <c r="F861" s="806"/>
      <c r="G861" s="806"/>
      <c r="H861" s="461"/>
      <c r="I861" s="146">
        <f>E861/D861</f>
        <v>1</v>
      </c>
    </row>
    <row r="862" spans="1:9">
      <c r="A862" s="817"/>
      <c r="B862" s="823"/>
      <c r="C862" s="140" t="s">
        <v>555</v>
      </c>
      <c r="D862" s="142"/>
      <c r="E862" s="147"/>
      <c r="F862" s="806"/>
      <c r="G862" s="806"/>
      <c r="H862" s="461"/>
      <c r="I862" s="825"/>
    </row>
    <row r="863" spans="1:9">
      <c r="A863" s="817"/>
      <c r="B863" s="823"/>
      <c r="C863" s="140" t="s">
        <v>556</v>
      </c>
      <c r="D863" s="142"/>
      <c r="E863" s="147"/>
      <c r="F863" s="806"/>
      <c r="G863" s="806"/>
      <c r="H863" s="461"/>
      <c r="I863" s="826"/>
    </row>
    <row r="864" spans="1:9">
      <c r="A864" s="817"/>
      <c r="B864" s="824"/>
      <c r="C864" s="140" t="s">
        <v>851</v>
      </c>
      <c r="D864" s="142"/>
      <c r="E864" s="147"/>
      <c r="F864" s="806"/>
      <c r="G864" s="806"/>
      <c r="H864" s="461"/>
      <c r="I864" s="827"/>
    </row>
    <row r="865" spans="1:9">
      <c r="A865" s="545" t="s">
        <v>1236</v>
      </c>
      <c r="B865" s="545"/>
      <c r="C865" s="138" t="s">
        <v>557</v>
      </c>
      <c r="D865" s="241">
        <f>D830</f>
        <v>346.1</v>
      </c>
      <c r="E865" s="241">
        <f>E830</f>
        <v>346.1</v>
      </c>
      <c r="F865" s="551"/>
      <c r="G865" s="551"/>
      <c r="H865" s="551"/>
      <c r="I865" s="242">
        <f>E865/D865</f>
        <v>1</v>
      </c>
    </row>
    <row r="866" spans="1:9">
      <c r="A866" s="545"/>
      <c r="B866" s="545"/>
      <c r="C866" s="138" t="s">
        <v>554</v>
      </c>
      <c r="D866" s="241">
        <f>D831</f>
        <v>346.1</v>
      </c>
      <c r="E866" s="241">
        <f>E831</f>
        <v>346.1</v>
      </c>
      <c r="F866" s="551"/>
      <c r="G866" s="551"/>
      <c r="H866" s="551"/>
      <c r="I866" s="242">
        <f>E866/D866</f>
        <v>1</v>
      </c>
    </row>
    <row r="867" spans="1:9">
      <c r="A867" s="545"/>
      <c r="B867" s="545"/>
      <c r="C867" s="138" t="s">
        <v>555</v>
      </c>
      <c r="D867" s="241"/>
      <c r="E867" s="241"/>
      <c r="F867" s="551"/>
      <c r="G867" s="551"/>
      <c r="H867" s="551"/>
      <c r="I867" s="803"/>
    </row>
    <row r="868" spans="1:9">
      <c r="A868" s="545"/>
      <c r="B868" s="545"/>
      <c r="C868" s="138" t="s">
        <v>556</v>
      </c>
      <c r="D868" s="241"/>
      <c r="E868" s="241"/>
      <c r="F868" s="551"/>
      <c r="G868" s="551"/>
      <c r="H868" s="551"/>
      <c r="I868" s="804"/>
    </row>
    <row r="869" spans="1:9">
      <c r="A869" s="545"/>
      <c r="B869" s="545"/>
      <c r="C869" s="138" t="s">
        <v>851</v>
      </c>
      <c r="D869" s="241"/>
      <c r="E869" s="241"/>
      <c r="F869" s="551"/>
      <c r="G869" s="551"/>
      <c r="H869" s="551"/>
      <c r="I869" s="805"/>
    </row>
    <row r="870" spans="1:9">
      <c r="A870" s="546" t="s">
        <v>847</v>
      </c>
      <c r="B870" s="546"/>
      <c r="C870" s="139" t="s">
        <v>557</v>
      </c>
      <c r="D870" s="250">
        <f>D751+D767+D808+D824+D865</f>
        <v>250891.40000000002</v>
      </c>
      <c r="E870" s="250">
        <f>E751+E767+E808+E824+E865</f>
        <v>250891.40000000002</v>
      </c>
      <c r="F870" s="559"/>
      <c r="G870" s="559"/>
      <c r="H870" s="559"/>
      <c r="I870" s="245">
        <f>E870/D870</f>
        <v>1</v>
      </c>
    </row>
    <row r="871" spans="1:9">
      <c r="A871" s="546"/>
      <c r="B871" s="546"/>
      <c r="C871" s="139" t="s">
        <v>554</v>
      </c>
      <c r="D871" s="250">
        <f>D752+D768+D809+D825+D866</f>
        <v>19689.099999999999</v>
      </c>
      <c r="E871" s="250">
        <f>E752+E768+E809+E825+E866</f>
        <v>19689.099999999999</v>
      </c>
      <c r="F871" s="559"/>
      <c r="G871" s="559"/>
      <c r="H871" s="559"/>
      <c r="I871" s="245">
        <f>E871/D871</f>
        <v>1</v>
      </c>
    </row>
    <row r="872" spans="1:9">
      <c r="A872" s="546"/>
      <c r="B872" s="546"/>
      <c r="C872" s="139" t="s">
        <v>555</v>
      </c>
      <c r="D872" s="250">
        <f t="shared" ref="D872:E874" si="38">D753+D769+D810+D826+D867</f>
        <v>186717.40000000002</v>
      </c>
      <c r="E872" s="250">
        <f t="shared" si="38"/>
        <v>186717.40000000002</v>
      </c>
      <c r="F872" s="559"/>
      <c r="G872" s="559"/>
      <c r="H872" s="559"/>
      <c r="I872" s="245">
        <f>E872/D872</f>
        <v>1</v>
      </c>
    </row>
    <row r="873" spans="1:9">
      <c r="A873" s="546"/>
      <c r="B873" s="546"/>
      <c r="C873" s="139" t="s">
        <v>556</v>
      </c>
      <c r="D873" s="250">
        <f t="shared" si="38"/>
        <v>44484.9</v>
      </c>
      <c r="E873" s="250">
        <f t="shared" si="38"/>
        <v>44484.9</v>
      </c>
      <c r="F873" s="559"/>
      <c r="G873" s="559"/>
      <c r="H873" s="559"/>
      <c r="I873" s="245">
        <f>E873/D873</f>
        <v>1</v>
      </c>
    </row>
    <row r="874" spans="1:9">
      <c r="A874" s="546"/>
      <c r="B874" s="546"/>
      <c r="C874" s="139" t="s">
        <v>851</v>
      </c>
      <c r="D874" s="250">
        <f t="shared" si="38"/>
        <v>0</v>
      </c>
      <c r="E874" s="250">
        <f t="shared" si="38"/>
        <v>0</v>
      </c>
      <c r="F874" s="559"/>
      <c r="G874" s="559"/>
      <c r="H874" s="559"/>
      <c r="I874" s="245"/>
    </row>
    <row r="875" spans="1:9" ht="13.5">
      <c r="A875" s="708" t="s">
        <v>535</v>
      </c>
      <c r="B875" s="708"/>
      <c r="C875" s="708"/>
      <c r="D875" s="708"/>
      <c r="E875" s="708"/>
      <c r="F875" s="708"/>
      <c r="G875" s="708"/>
      <c r="H875" s="708"/>
      <c r="I875" s="708"/>
    </row>
    <row r="876" spans="1:9">
      <c r="A876" s="488" t="s">
        <v>1237</v>
      </c>
      <c r="B876" s="489" t="s">
        <v>536</v>
      </c>
      <c r="C876" s="489"/>
      <c r="D876" s="489"/>
      <c r="E876" s="489"/>
      <c r="F876" s="489"/>
      <c r="G876" s="489"/>
      <c r="H876" s="489"/>
      <c r="I876" s="489"/>
    </row>
    <row r="877" spans="1:9">
      <c r="A877" s="470" t="s">
        <v>1238</v>
      </c>
      <c r="B877" s="470"/>
      <c r="C877" s="470"/>
      <c r="D877" s="470"/>
      <c r="E877" s="470"/>
      <c r="F877" s="470"/>
      <c r="G877" s="470"/>
      <c r="H877" s="470"/>
      <c r="I877" s="470"/>
    </row>
    <row r="878" spans="1:9">
      <c r="A878" s="533" t="s">
        <v>1239</v>
      </c>
      <c r="B878" s="534"/>
      <c r="C878" s="254" t="s">
        <v>554</v>
      </c>
      <c r="D878" s="255">
        <f>D883+D888+D893+D898+D903+D908+D913</f>
        <v>245.6</v>
      </c>
      <c r="E878" s="255">
        <f>E883+E888+E893+E898+E903+E908+E913</f>
        <v>245.6</v>
      </c>
      <c r="F878" s="473"/>
      <c r="G878" s="473"/>
      <c r="H878" s="473"/>
      <c r="I878" s="256">
        <f>E878/D878</f>
        <v>1</v>
      </c>
    </row>
    <row r="879" spans="1:9">
      <c r="A879" s="535"/>
      <c r="B879" s="536"/>
      <c r="C879" s="254" t="s">
        <v>555</v>
      </c>
      <c r="D879" s="255">
        <f t="shared" ref="D879:E882" si="39">D884+D889+D894+D899+D904+D909+D914</f>
        <v>0</v>
      </c>
      <c r="E879" s="255">
        <f t="shared" si="39"/>
        <v>0</v>
      </c>
      <c r="F879" s="474"/>
      <c r="G879" s="474"/>
      <c r="H879" s="474"/>
      <c r="I879" s="257"/>
    </row>
    <row r="880" spans="1:9">
      <c r="A880" s="535"/>
      <c r="B880" s="536"/>
      <c r="C880" s="254" t="s">
        <v>556</v>
      </c>
      <c r="D880" s="255">
        <f t="shared" si="39"/>
        <v>0</v>
      </c>
      <c r="E880" s="255">
        <f t="shared" si="39"/>
        <v>0</v>
      </c>
      <c r="F880" s="474"/>
      <c r="G880" s="474"/>
      <c r="H880" s="474"/>
      <c r="I880" s="257"/>
    </row>
    <row r="881" spans="1:9">
      <c r="A881" s="535"/>
      <c r="B881" s="536"/>
      <c r="C881" s="254" t="s">
        <v>851</v>
      </c>
      <c r="D881" s="255">
        <f t="shared" si="39"/>
        <v>0</v>
      </c>
      <c r="E881" s="255">
        <f t="shared" si="39"/>
        <v>0</v>
      </c>
      <c r="F881" s="474"/>
      <c r="G881" s="474"/>
      <c r="H881" s="474"/>
      <c r="I881" s="257"/>
    </row>
    <row r="882" spans="1:9">
      <c r="A882" s="537"/>
      <c r="B882" s="538"/>
      <c r="C882" s="254" t="s">
        <v>557</v>
      </c>
      <c r="D882" s="255">
        <f t="shared" si="39"/>
        <v>245.6</v>
      </c>
      <c r="E882" s="255">
        <f t="shared" si="39"/>
        <v>245.6</v>
      </c>
      <c r="F882" s="475"/>
      <c r="G882" s="475"/>
      <c r="H882" s="475"/>
      <c r="I882" s="256">
        <f>E882/D882</f>
        <v>1</v>
      </c>
    </row>
    <row r="883" spans="1:9">
      <c r="A883" s="472">
        <v>1</v>
      </c>
      <c r="B883" s="548" t="s">
        <v>1240</v>
      </c>
      <c r="C883" s="163" t="s">
        <v>554</v>
      </c>
      <c r="D883" s="164"/>
      <c r="E883" s="164"/>
      <c r="F883" s="548" t="s">
        <v>1241</v>
      </c>
      <c r="G883" s="548" t="s">
        <v>1242</v>
      </c>
      <c r="H883" s="463" t="s">
        <v>1243</v>
      </c>
      <c r="I883" s="473"/>
    </row>
    <row r="884" spans="1:9">
      <c r="A884" s="465"/>
      <c r="B884" s="474"/>
      <c r="C884" s="163" t="s">
        <v>555</v>
      </c>
      <c r="D884" s="164"/>
      <c r="E884" s="164"/>
      <c r="F884" s="549"/>
      <c r="G884" s="549"/>
      <c r="H884" s="463"/>
      <c r="I884" s="474"/>
    </row>
    <row r="885" spans="1:9">
      <c r="A885" s="465"/>
      <c r="B885" s="474"/>
      <c r="C885" s="163" t="s">
        <v>556</v>
      </c>
      <c r="D885" s="164"/>
      <c r="E885" s="164"/>
      <c r="F885" s="549"/>
      <c r="G885" s="549"/>
      <c r="H885" s="463"/>
      <c r="I885" s="474"/>
    </row>
    <row r="886" spans="1:9">
      <c r="A886" s="465"/>
      <c r="B886" s="474"/>
      <c r="C886" s="163" t="s">
        <v>851</v>
      </c>
      <c r="D886" s="164"/>
      <c r="E886" s="164"/>
      <c r="F886" s="549"/>
      <c r="G886" s="549"/>
      <c r="H886" s="463"/>
      <c r="I886" s="474"/>
    </row>
    <row r="887" spans="1:9" ht="95.25" customHeight="1">
      <c r="A887" s="466"/>
      <c r="B887" s="475"/>
      <c r="C887" s="163" t="s">
        <v>557</v>
      </c>
      <c r="D887" s="164"/>
      <c r="E887" s="164"/>
      <c r="F887" s="550"/>
      <c r="G887" s="550"/>
      <c r="H887" s="463"/>
      <c r="I887" s="475"/>
    </row>
    <row r="888" spans="1:9">
      <c r="A888" s="472">
        <v>2</v>
      </c>
      <c r="B888" s="548" t="s">
        <v>2147</v>
      </c>
      <c r="C888" s="163" t="s">
        <v>554</v>
      </c>
      <c r="D888" s="164"/>
      <c r="E888" s="164"/>
      <c r="F888" s="548" t="s">
        <v>1244</v>
      </c>
      <c r="G888" s="473"/>
      <c r="H888" s="463" t="s">
        <v>1245</v>
      </c>
      <c r="I888" s="473"/>
    </row>
    <row r="889" spans="1:9">
      <c r="A889" s="465"/>
      <c r="B889" s="549"/>
      <c r="C889" s="163" t="s">
        <v>555</v>
      </c>
      <c r="D889" s="164"/>
      <c r="E889" s="164"/>
      <c r="F889" s="549"/>
      <c r="G889" s="474"/>
      <c r="H889" s="463"/>
      <c r="I889" s="474"/>
    </row>
    <row r="890" spans="1:9">
      <c r="A890" s="465"/>
      <c r="B890" s="549"/>
      <c r="C890" s="163" t="s">
        <v>556</v>
      </c>
      <c r="D890" s="164"/>
      <c r="E890" s="164"/>
      <c r="F890" s="549"/>
      <c r="G890" s="474"/>
      <c r="H890" s="463"/>
      <c r="I890" s="474"/>
    </row>
    <row r="891" spans="1:9">
      <c r="A891" s="465"/>
      <c r="B891" s="549"/>
      <c r="C891" s="163" t="s">
        <v>851</v>
      </c>
      <c r="D891" s="164"/>
      <c r="E891" s="164"/>
      <c r="F891" s="549"/>
      <c r="G891" s="474"/>
      <c r="H891" s="463"/>
      <c r="I891" s="474"/>
    </row>
    <row r="892" spans="1:9" ht="12.75" customHeight="1">
      <c r="A892" s="466"/>
      <c r="B892" s="550"/>
      <c r="C892" s="163" t="s">
        <v>557</v>
      </c>
      <c r="D892" s="164">
        <v>0</v>
      </c>
      <c r="E892" s="164">
        <v>0</v>
      </c>
      <c r="F892" s="550"/>
      <c r="G892" s="475"/>
      <c r="H892" s="463"/>
      <c r="I892" s="475"/>
    </row>
    <row r="893" spans="1:9">
      <c r="A893" s="472">
        <v>3</v>
      </c>
      <c r="B893" s="548" t="s">
        <v>1246</v>
      </c>
      <c r="C893" s="163" t="s">
        <v>554</v>
      </c>
      <c r="D893" s="164"/>
      <c r="E893" s="164"/>
      <c r="F893" s="548" t="s">
        <v>2183</v>
      </c>
      <c r="G893" s="603"/>
      <c r="H893" s="463" t="s">
        <v>1245</v>
      </c>
      <c r="I893" s="603"/>
    </row>
    <row r="894" spans="1:9">
      <c r="A894" s="465"/>
      <c r="B894" s="549"/>
      <c r="C894" s="163" t="s">
        <v>555</v>
      </c>
      <c r="D894" s="164"/>
      <c r="E894" s="164"/>
      <c r="F894" s="549"/>
      <c r="G894" s="801"/>
      <c r="H894" s="463"/>
      <c r="I894" s="801"/>
    </row>
    <row r="895" spans="1:9">
      <c r="A895" s="465"/>
      <c r="B895" s="549"/>
      <c r="C895" s="163" t="s">
        <v>556</v>
      </c>
      <c r="D895" s="164"/>
      <c r="E895" s="164"/>
      <c r="F895" s="549"/>
      <c r="G895" s="801"/>
      <c r="H895" s="463"/>
      <c r="I895" s="801"/>
    </row>
    <row r="896" spans="1:9">
      <c r="A896" s="465"/>
      <c r="B896" s="549"/>
      <c r="C896" s="163" t="s">
        <v>851</v>
      </c>
      <c r="D896" s="164"/>
      <c r="E896" s="164"/>
      <c r="F896" s="549"/>
      <c r="G896" s="801"/>
      <c r="H896" s="463"/>
      <c r="I896" s="801"/>
    </row>
    <row r="897" spans="1:9" ht="25.5" customHeight="1">
      <c r="A897" s="466"/>
      <c r="B897" s="550"/>
      <c r="C897" s="163" t="s">
        <v>557</v>
      </c>
      <c r="D897" s="164">
        <v>0</v>
      </c>
      <c r="E897" s="164">
        <v>0</v>
      </c>
      <c r="F897" s="550"/>
      <c r="G897" s="802"/>
      <c r="H897" s="463"/>
      <c r="I897" s="802"/>
    </row>
    <row r="898" spans="1:9">
      <c r="A898" s="472">
        <v>4</v>
      </c>
      <c r="B898" s="548" t="s">
        <v>1247</v>
      </c>
      <c r="C898" s="163" t="s">
        <v>554</v>
      </c>
      <c r="D898" s="164"/>
      <c r="E898" s="164"/>
      <c r="F898" s="548" t="s">
        <v>1248</v>
      </c>
      <c r="G898" s="603"/>
      <c r="H898" s="463" t="s">
        <v>1245</v>
      </c>
      <c r="I898" s="603"/>
    </row>
    <row r="899" spans="1:9">
      <c r="A899" s="465"/>
      <c r="B899" s="549"/>
      <c r="C899" s="163" t="s">
        <v>555</v>
      </c>
      <c r="D899" s="164"/>
      <c r="E899" s="164"/>
      <c r="F899" s="549"/>
      <c r="G899" s="801"/>
      <c r="H899" s="463"/>
      <c r="I899" s="801"/>
    </row>
    <row r="900" spans="1:9">
      <c r="A900" s="465"/>
      <c r="B900" s="549"/>
      <c r="C900" s="163" t="s">
        <v>556</v>
      </c>
      <c r="D900" s="164"/>
      <c r="E900" s="164"/>
      <c r="F900" s="549"/>
      <c r="G900" s="801"/>
      <c r="H900" s="463"/>
      <c r="I900" s="801"/>
    </row>
    <row r="901" spans="1:9">
      <c r="A901" s="465"/>
      <c r="B901" s="549"/>
      <c r="C901" s="163" t="s">
        <v>851</v>
      </c>
      <c r="D901" s="164"/>
      <c r="E901" s="164"/>
      <c r="F901" s="549"/>
      <c r="G901" s="801"/>
      <c r="H901" s="463"/>
      <c r="I901" s="801"/>
    </row>
    <row r="902" spans="1:9">
      <c r="A902" s="466"/>
      <c r="B902" s="550"/>
      <c r="C902" s="163" t="s">
        <v>557</v>
      </c>
      <c r="D902" s="164"/>
      <c r="E902" s="164"/>
      <c r="F902" s="550"/>
      <c r="G902" s="802"/>
      <c r="H902" s="463"/>
      <c r="I902" s="802"/>
    </row>
    <row r="903" spans="1:9">
      <c r="A903" s="472">
        <v>5</v>
      </c>
      <c r="B903" s="548" t="s">
        <v>2148</v>
      </c>
      <c r="C903" s="163" t="s">
        <v>554</v>
      </c>
      <c r="D903" s="164">
        <v>245.6</v>
      </c>
      <c r="E903" s="164">
        <v>245.6</v>
      </c>
      <c r="F903" s="548" t="s">
        <v>2149</v>
      </c>
      <c r="G903" s="548" t="s">
        <v>1249</v>
      </c>
      <c r="H903" s="463" t="s">
        <v>1243</v>
      </c>
      <c r="I903" s="258">
        <f>E903/D903</f>
        <v>1</v>
      </c>
    </row>
    <row r="904" spans="1:9">
      <c r="A904" s="465"/>
      <c r="B904" s="549"/>
      <c r="C904" s="163" t="s">
        <v>555</v>
      </c>
      <c r="D904" s="164"/>
      <c r="E904" s="164"/>
      <c r="F904" s="549"/>
      <c r="G904" s="549"/>
      <c r="H904" s="463"/>
      <c r="I904" s="259"/>
    </row>
    <row r="905" spans="1:9">
      <c r="A905" s="465"/>
      <c r="B905" s="549"/>
      <c r="C905" s="163" t="s">
        <v>556</v>
      </c>
      <c r="D905" s="164"/>
      <c r="E905" s="164"/>
      <c r="F905" s="549"/>
      <c r="G905" s="549"/>
      <c r="H905" s="463"/>
      <c r="I905" s="259"/>
    </row>
    <row r="906" spans="1:9">
      <c r="A906" s="465"/>
      <c r="B906" s="549"/>
      <c r="C906" s="163" t="s">
        <v>851</v>
      </c>
      <c r="D906" s="164"/>
      <c r="E906" s="164"/>
      <c r="F906" s="549"/>
      <c r="G906" s="549"/>
      <c r="H906" s="463"/>
      <c r="I906" s="259"/>
    </row>
    <row r="907" spans="1:9">
      <c r="A907" s="466"/>
      <c r="B907" s="550"/>
      <c r="C907" s="163" t="s">
        <v>557</v>
      </c>
      <c r="D907" s="164">
        <f>SUM(D903:D906)</f>
        <v>245.6</v>
      </c>
      <c r="E907" s="164">
        <f>SUM(E903:E906)</f>
        <v>245.6</v>
      </c>
      <c r="F907" s="550"/>
      <c r="G907" s="550"/>
      <c r="H907" s="463"/>
      <c r="I907" s="258">
        <f>E907/D907</f>
        <v>1</v>
      </c>
    </row>
    <row r="908" spans="1:9">
      <c r="A908" s="472">
        <v>6</v>
      </c>
      <c r="B908" s="548" t="s">
        <v>2150</v>
      </c>
      <c r="C908" s="163" t="s">
        <v>554</v>
      </c>
      <c r="D908" s="164"/>
      <c r="E908" s="164"/>
      <c r="F908" s="548" t="s">
        <v>421</v>
      </c>
      <c r="G908" s="603"/>
      <c r="H908" s="463" t="s">
        <v>1245</v>
      </c>
      <c r="I908" s="603"/>
    </row>
    <row r="909" spans="1:9">
      <c r="A909" s="465"/>
      <c r="B909" s="549"/>
      <c r="C909" s="163" t="s">
        <v>555</v>
      </c>
      <c r="D909" s="164"/>
      <c r="E909" s="164"/>
      <c r="F909" s="549"/>
      <c r="G909" s="801"/>
      <c r="H909" s="463"/>
      <c r="I909" s="801"/>
    </row>
    <row r="910" spans="1:9">
      <c r="A910" s="465"/>
      <c r="B910" s="549"/>
      <c r="C910" s="163" t="s">
        <v>556</v>
      </c>
      <c r="D910" s="164"/>
      <c r="E910" s="164"/>
      <c r="F910" s="549"/>
      <c r="G910" s="801"/>
      <c r="H910" s="463"/>
      <c r="I910" s="801"/>
    </row>
    <row r="911" spans="1:9">
      <c r="A911" s="465"/>
      <c r="B911" s="549"/>
      <c r="C911" s="163" t="s">
        <v>851</v>
      </c>
      <c r="D911" s="164"/>
      <c r="E911" s="164"/>
      <c r="F911" s="549"/>
      <c r="G911" s="801"/>
      <c r="H911" s="463"/>
      <c r="I911" s="801"/>
    </row>
    <row r="912" spans="1:9">
      <c r="A912" s="466"/>
      <c r="B912" s="550"/>
      <c r="C912" s="163" t="s">
        <v>557</v>
      </c>
      <c r="D912" s="164"/>
      <c r="E912" s="164"/>
      <c r="F912" s="550"/>
      <c r="G912" s="802"/>
      <c r="H912" s="463"/>
      <c r="I912" s="802"/>
    </row>
    <row r="913" spans="1:10">
      <c r="A913" s="472">
        <v>7</v>
      </c>
      <c r="B913" s="548" t="s">
        <v>1250</v>
      </c>
      <c r="C913" s="163" t="s">
        <v>554</v>
      </c>
      <c r="D913" s="164"/>
      <c r="E913" s="164"/>
      <c r="F913" s="548" t="s">
        <v>2311</v>
      </c>
      <c r="G913" s="548" t="s">
        <v>1251</v>
      </c>
      <c r="H913" s="548" t="s">
        <v>1252</v>
      </c>
      <c r="I913" s="473"/>
    </row>
    <row r="914" spans="1:10">
      <c r="A914" s="465"/>
      <c r="B914" s="549"/>
      <c r="C914" s="163" t="s">
        <v>555</v>
      </c>
      <c r="D914" s="164"/>
      <c r="E914" s="164"/>
      <c r="F914" s="549"/>
      <c r="G914" s="474"/>
      <c r="H914" s="549"/>
      <c r="I914" s="474"/>
    </row>
    <row r="915" spans="1:10">
      <c r="A915" s="465"/>
      <c r="B915" s="549"/>
      <c r="C915" s="163" t="s">
        <v>556</v>
      </c>
      <c r="D915" s="164"/>
      <c r="E915" s="164"/>
      <c r="F915" s="549"/>
      <c r="G915" s="474"/>
      <c r="H915" s="549"/>
      <c r="I915" s="474"/>
    </row>
    <row r="916" spans="1:10">
      <c r="A916" s="465"/>
      <c r="B916" s="549"/>
      <c r="C916" s="163" t="s">
        <v>851</v>
      </c>
      <c r="D916" s="164"/>
      <c r="E916" s="164"/>
      <c r="F916" s="549"/>
      <c r="G916" s="474"/>
      <c r="H916" s="549"/>
      <c r="I916" s="474"/>
    </row>
    <row r="917" spans="1:10">
      <c r="A917" s="466"/>
      <c r="B917" s="550"/>
      <c r="C917" s="163" t="s">
        <v>557</v>
      </c>
      <c r="D917" s="164"/>
      <c r="E917" s="164"/>
      <c r="F917" s="550"/>
      <c r="G917" s="475"/>
      <c r="H917" s="550"/>
      <c r="I917" s="475"/>
      <c r="J917" s="260"/>
    </row>
    <row r="918" spans="1:10">
      <c r="A918" s="533" t="s">
        <v>1253</v>
      </c>
      <c r="B918" s="534"/>
      <c r="C918" s="160" t="s">
        <v>554</v>
      </c>
      <c r="D918" s="255">
        <f>D923+D928</f>
        <v>0</v>
      </c>
      <c r="E918" s="255">
        <f>E923+E928</f>
        <v>0</v>
      </c>
      <c r="F918" s="548"/>
      <c r="G918" s="473"/>
      <c r="H918" s="473"/>
      <c r="I918" s="473"/>
    </row>
    <row r="919" spans="1:10">
      <c r="A919" s="535"/>
      <c r="B919" s="536"/>
      <c r="C919" s="160" t="s">
        <v>555</v>
      </c>
      <c r="D919" s="255">
        <f t="shared" ref="D919:E922" si="40">D924+D929</f>
        <v>0</v>
      </c>
      <c r="E919" s="255">
        <f>E924+E929</f>
        <v>0</v>
      </c>
      <c r="F919" s="549"/>
      <c r="G919" s="474"/>
      <c r="H919" s="474"/>
      <c r="I919" s="474"/>
    </row>
    <row r="920" spans="1:10">
      <c r="A920" s="535"/>
      <c r="B920" s="536"/>
      <c r="C920" s="160" t="s">
        <v>556</v>
      </c>
      <c r="D920" s="255">
        <f t="shared" si="40"/>
        <v>0</v>
      </c>
      <c r="E920" s="255">
        <f t="shared" si="40"/>
        <v>0</v>
      </c>
      <c r="F920" s="549"/>
      <c r="G920" s="474"/>
      <c r="H920" s="474"/>
      <c r="I920" s="474"/>
    </row>
    <row r="921" spans="1:10">
      <c r="A921" s="535"/>
      <c r="B921" s="536"/>
      <c r="C921" s="160" t="s">
        <v>851</v>
      </c>
      <c r="D921" s="255">
        <f t="shared" si="40"/>
        <v>0</v>
      </c>
      <c r="E921" s="255">
        <f t="shared" si="40"/>
        <v>0</v>
      </c>
      <c r="F921" s="549"/>
      <c r="G921" s="474"/>
      <c r="H921" s="474"/>
      <c r="I921" s="474"/>
    </row>
    <row r="922" spans="1:10">
      <c r="A922" s="537"/>
      <c r="B922" s="538"/>
      <c r="C922" s="261" t="s">
        <v>557</v>
      </c>
      <c r="D922" s="255">
        <f t="shared" si="40"/>
        <v>0</v>
      </c>
      <c r="E922" s="255">
        <f t="shared" si="40"/>
        <v>0</v>
      </c>
      <c r="F922" s="549"/>
      <c r="G922" s="474"/>
      <c r="H922" s="474"/>
      <c r="I922" s="474"/>
    </row>
    <row r="923" spans="1:10">
      <c r="A923" s="472">
        <v>1</v>
      </c>
      <c r="B923" s="548" t="s">
        <v>1254</v>
      </c>
      <c r="C923" s="163" t="s">
        <v>554</v>
      </c>
      <c r="D923" s="164"/>
      <c r="E923" s="164"/>
      <c r="F923" s="548" t="s">
        <v>1255</v>
      </c>
      <c r="G923" s="548" t="s">
        <v>1256</v>
      </c>
      <c r="H923" s="548" t="s">
        <v>1257</v>
      </c>
      <c r="I923" s="800"/>
    </row>
    <row r="924" spans="1:10">
      <c r="A924" s="465"/>
      <c r="B924" s="549"/>
      <c r="C924" s="163" t="s">
        <v>555</v>
      </c>
      <c r="D924" s="164"/>
      <c r="E924" s="164"/>
      <c r="F924" s="549"/>
      <c r="G924" s="549"/>
      <c r="H924" s="549"/>
      <c r="I924" s="549"/>
    </row>
    <row r="925" spans="1:10">
      <c r="A925" s="465"/>
      <c r="B925" s="549"/>
      <c r="C925" s="163" t="s">
        <v>556</v>
      </c>
      <c r="D925" s="164"/>
      <c r="E925" s="164"/>
      <c r="F925" s="549"/>
      <c r="G925" s="549"/>
      <c r="H925" s="549"/>
      <c r="I925" s="549"/>
    </row>
    <row r="926" spans="1:10">
      <c r="A926" s="465"/>
      <c r="B926" s="549"/>
      <c r="C926" s="163" t="s">
        <v>851</v>
      </c>
      <c r="D926" s="164"/>
      <c r="E926" s="164"/>
      <c r="F926" s="549"/>
      <c r="G926" s="549"/>
      <c r="H926" s="549"/>
      <c r="I926" s="549"/>
    </row>
    <row r="927" spans="1:10" ht="101.25" customHeight="1">
      <c r="A927" s="466"/>
      <c r="B927" s="550"/>
      <c r="C927" s="163" t="s">
        <v>557</v>
      </c>
      <c r="D927" s="164"/>
      <c r="E927" s="164"/>
      <c r="F927" s="550"/>
      <c r="G927" s="550"/>
      <c r="H927" s="550"/>
      <c r="I927" s="550"/>
    </row>
    <row r="928" spans="1:10">
      <c r="A928" s="472">
        <v>2</v>
      </c>
      <c r="B928" s="548" t="s">
        <v>1258</v>
      </c>
      <c r="C928" s="163" t="s">
        <v>554</v>
      </c>
      <c r="D928" s="164"/>
      <c r="E928" s="164"/>
      <c r="F928" s="548" t="s">
        <v>1259</v>
      </c>
      <c r="G928" s="548" t="s">
        <v>1260</v>
      </c>
      <c r="H928" s="548" t="s">
        <v>1257</v>
      </c>
      <c r="I928" s="800"/>
    </row>
    <row r="929" spans="1:9">
      <c r="A929" s="465"/>
      <c r="B929" s="549"/>
      <c r="C929" s="163" t="s">
        <v>555</v>
      </c>
      <c r="D929" s="164"/>
      <c r="E929" s="164"/>
      <c r="F929" s="549"/>
      <c r="G929" s="549"/>
      <c r="H929" s="549"/>
      <c r="I929" s="549"/>
    </row>
    <row r="930" spans="1:9">
      <c r="A930" s="465"/>
      <c r="B930" s="549"/>
      <c r="C930" s="163" t="s">
        <v>556</v>
      </c>
      <c r="D930" s="164"/>
      <c r="E930" s="164"/>
      <c r="F930" s="549"/>
      <c r="G930" s="549"/>
      <c r="H930" s="549"/>
      <c r="I930" s="549"/>
    </row>
    <row r="931" spans="1:9">
      <c r="A931" s="465"/>
      <c r="B931" s="549"/>
      <c r="C931" s="163" t="s">
        <v>851</v>
      </c>
      <c r="D931" s="164"/>
      <c r="E931" s="164"/>
      <c r="F931" s="549"/>
      <c r="G931" s="549"/>
      <c r="H931" s="549"/>
      <c r="I931" s="549"/>
    </row>
    <row r="932" spans="1:9" ht="42.75" customHeight="1">
      <c r="A932" s="466"/>
      <c r="B932" s="550"/>
      <c r="C932" s="163" t="s">
        <v>557</v>
      </c>
      <c r="D932" s="164"/>
      <c r="E932" s="164"/>
      <c r="F932" s="550"/>
      <c r="G932" s="550"/>
      <c r="H932" s="550"/>
      <c r="I932" s="550"/>
    </row>
    <row r="933" spans="1:9">
      <c r="A933" s="533" t="s">
        <v>1261</v>
      </c>
      <c r="B933" s="534"/>
      <c r="C933" s="160" t="s">
        <v>554</v>
      </c>
      <c r="D933" s="255">
        <f>D938</f>
        <v>0</v>
      </c>
      <c r="E933" s="255">
        <f>E938</f>
        <v>0</v>
      </c>
      <c r="F933" s="548"/>
      <c r="G933" s="473"/>
      <c r="H933" s="473"/>
      <c r="I933" s="473"/>
    </row>
    <row r="934" spans="1:9">
      <c r="A934" s="535"/>
      <c r="B934" s="536"/>
      <c r="C934" s="160" t="s">
        <v>555</v>
      </c>
      <c r="D934" s="255">
        <f t="shared" ref="D934:E936" si="41">D939</f>
        <v>0</v>
      </c>
      <c r="E934" s="255">
        <f t="shared" si="41"/>
        <v>0</v>
      </c>
      <c r="F934" s="549"/>
      <c r="G934" s="474"/>
      <c r="H934" s="474"/>
      <c r="I934" s="474"/>
    </row>
    <row r="935" spans="1:9">
      <c r="A935" s="535"/>
      <c r="B935" s="536"/>
      <c r="C935" s="160" t="s">
        <v>556</v>
      </c>
      <c r="D935" s="255">
        <f t="shared" si="41"/>
        <v>0</v>
      </c>
      <c r="E935" s="255">
        <f t="shared" si="41"/>
        <v>0</v>
      </c>
      <c r="F935" s="549"/>
      <c r="G935" s="474"/>
      <c r="H935" s="474"/>
      <c r="I935" s="474"/>
    </row>
    <row r="936" spans="1:9">
      <c r="A936" s="535"/>
      <c r="B936" s="536"/>
      <c r="C936" s="160" t="s">
        <v>851</v>
      </c>
      <c r="D936" s="255">
        <f>D941</f>
        <v>0</v>
      </c>
      <c r="E936" s="255">
        <f t="shared" si="41"/>
        <v>0</v>
      </c>
      <c r="F936" s="549"/>
      <c r="G936" s="474"/>
      <c r="H936" s="474"/>
      <c r="I936" s="474"/>
    </row>
    <row r="937" spans="1:9">
      <c r="A937" s="537"/>
      <c r="B937" s="538"/>
      <c r="C937" s="160" t="s">
        <v>557</v>
      </c>
      <c r="D937" s="255">
        <f>D942</f>
        <v>0</v>
      </c>
      <c r="E937" s="255">
        <f>E942</f>
        <v>0</v>
      </c>
      <c r="F937" s="550"/>
      <c r="G937" s="475"/>
      <c r="H937" s="475"/>
      <c r="I937" s="475"/>
    </row>
    <row r="938" spans="1:9">
      <c r="A938" s="472">
        <v>1</v>
      </c>
      <c r="B938" s="548" t="s">
        <v>2184</v>
      </c>
      <c r="C938" s="163" t="s">
        <v>554</v>
      </c>
      <c r="D938" s="164"/>
      <c r="E938" s="164"/>
      <c r="F938" s="463" t="s">
        <v>1255</v>
      </c>
      <c r="G938" s="463" t="s">
        <v>2278</v>
      </c>
      <c r="H938" s="548" t="s">
        <v>1243</v>
      </c>
      <c r="I938" s="473"/>
    </row>
    <row r="939" spans="1:9">
      <c r="A939" s="465"/>
      <c r="B939" s="549"/>
      <c r="C939" s="163" t="s">
        <v>555</v>
      </c>
      <c r="D939" s="164"/>
      <c r="E939" s="164"/>
      <c r="F939" s="463"/>
      <c r="G939" s="463"/>
      <c r="H939" s="549"/>
      <c r="I939" s="474"/>
    </row>
    <row r="940" spans="1:9">
      <c r="A940" s="465"/>
      <c r="B940" s="549"/>
      <c r="C940" s="163" t="s">
        <v>556</v>
      </c>
      <c r="D940" s="164"/>
      <c r="E940" s="164"/>
      <c r="F940" s="463"/>
      <c r="G940" s="463"/>
      <c r="H940" s="549"/>
      <c r="I940" s="474"/>
    </row>
    <row r="941" spans="1:9">
      <c r="A941" s="465"/>
      <c r="B941" s="549"/>
      <c r="C941" s="163" t="s">
        <v>851</v>
      </c>
      <c r="D941" s="164"/>
      <c r="E941" s="164"/>
      <c r="F941" s="463"/>
      <c r="G941" s="463"/>
      <c r="H941" s="549"/>
      <c r="I941" s="474"/>
    </row>
    <row r="942" spans="1:9" ht="366" customHeight="1">
      <c r="A942" s="466"/>
      <c r="B942" s="550"/>
      <c r="C942" s="163" t="s">
        <v>557</v>
      </c>
      <c r="D942" s="164"/>
      <c r="E942" s="164"/>
      <c r="F942" s="463"/>
      <c r="G942" s="463"/>
      <c r="H942" s="550"/>
      <c r="I942" s="475"/>
    </row>
    <row r="943" spans="1:9">
      <c r="A943" s="533" t="s">
        <v>1262</v>
      </c>
      <c r="B943" s="534"/>
      <c r="C943" s="160" t="s">
        <v>554</v>
      </c>
      <c r="D943" s="255">
        <f>D948+D953+D958+D963+D968+D973+D978+D983+D988+D993+D998</f>
        <v>38248.199999999997</v>
      </c>
      <c r="E943" s="255">
        <f>E948+E953+E958+E963+E968+E973+E978+E983+E988+E993+E998</f>
        <v>38248.199999999997</v>
      </c>
      <c r="F943" s="767"/>
      <c r="G943" s="473"/>
      <c r="H943" s="473"/>
      <c r="I943" s="256">
        <f>E943/D943</f>
        <v>1</v>
      </c>
    </row>
    <row r="944" spans="1:9">
      <c r="A944" s="535"/>
      <c r="B944" s="536"/>
      <c r="C944" s="160" t="s">
        <v>555</v>
      </c>
      <c r="D944" s="255">
        <f t="shared" ref="D944:E947" si="42">D949+D954+D959+D964+D969+D974+D979+D984+D989+D994+D999</f>
        <v>2025</v>
      </c>
      <c r="E944" s="255">
        <f t="shared" si="42"/>
        <v>2025</v>
      </c>
      <c r="F944" s="768"/>
      <c r="G944" s="474"/>
      <c r="H944" s="474"/>
      <c r="I944" s="256">
        <f>E944/D944</f>
        <v>1</v>
      </c>
    </row>
    <row r="945" spans="1:9">
      <c r="A945" s="535"/>
      <c r="B945" s="536"/>
      <c r="C945" s="160" t="s">
        <v>556</v>
      </c>
      <c r="D945" s="255">
        <f t="shared" si="42"/>
        <v>0</v>
      </c>
      <c r="E945" s="255">
        <f t="shared" si="42"/>
        <v>0</v>
      </c>
      <c r="F945" s="768"/>
      <c r="G945" s="474"/>
      <c r="H945" s="474"/>
      <c r="I945" s="256"/>
    </row>
    <row r="946" spans="1:9">
      <c r="A946" s="535"/>
      <c r="B946" s="536"/>
      <c r="C946" s="160" t="s">
        <v>851</v>
      </c>
      <c r="D946" s="255">
        <f t="shared" si="42"/>
        <v>0</v>
      </c>
      <c r="E946" s="255">
        <f t="shared" si="42"/>
        <v>0</v>
      </c>
      <c r="F946" s="768"/>
      <c r="G946" s="474"/>
      <c r="H946" s="474"/>
      <c r="I946" s="256"/>
    </row>
    <row r="947" spans="1:9" ht="73.5" customHeight="1">
      <c r="A947" s="537"/>
      <c r="B947" s="538"/>
      <c r="C947" s="160" t="s">
        <v>557</v>
      </c>
      <c r="D947" s="255">
        <f t="shared" si="42"/>
        <v>40273.199999999997</v>
      </c>
      <c r="E947" s="255">
        <f t="shared" si="42"/>
        <v>40273.199999999997</v>
      </c>
      <c r="F947" s="769"/>
      <c r="G947" s="475"/>
      <c r="H947" s="475"/>
      <c r="I947" s="256">
        <f>E947/D947</f>
        <v>1</v>
      </c>
    </row>
    <row r="948" spans="1:9">
      <c r="A948" s="472">
        <v>1</v>
      </c>
      <c r="B948" s="548" t="s">
        <v>1263</v>
      </c>
      <c r="C948" s="163" t="s">
        <v>554</v>
      </c>
      <c r="D948" s="164">
        <v>12030.7</v>
      </c>
      <c r="E948" s="164">
        <v>12030.7</v>
      </c>
      <c r="F948" s="548" t="s">
        <v>1264</v>
      </c>
      <c r="G948" s="548" t="s">
        <v>2279</v>
      </c>
      <c r="H948" s="548" t="s">
        <v>1243</v>
      </c>
      <c r="I948" s="258">
        <f>E948/D948</f>
        <v>1</v>
      </c>
    </row>
    <row r="949" spans="1:9">
      <c r="A949" s="465"/>
      <c r="B949" s="549"/>
      <c r="C949" s="163" t="s">
        <v>555</v>
      </c>
      <c r="D949" s="164"/>
      <c r="E949" s="164"/>
      <c r="F949" s="549"/>
      <c r="G949" s="549"/>
      <c r="H949" s="549"/>
      <c r="I949" s="258"/>
    </row>
    <row r="950" spans="1:9">
      <c r="A950" s="465"/>
      <c r="B950" s="549"/>
      <c r="C950" s="163" t="s">
        <v>556</v>
      </c>
      <c r="D950" s="164"/>
      <c r="E950" s="164"/>
      <c r="F950" s="549"/>
      <c r="G950" s="549"/>
      <c r="H950" s="549"/>
      <c r="I950" s="258"/>
    </row>
    <row r="951" spans="1:9">
      <c r="A951" s="465"/>
      <c r="B951" s="549"/>
      <c r="C951" s="163" t="s">
        <v>851</v>
      </c>
      <c r="D951" s="164"/>
      <c r="E951" s="164"/>
      <c r="F951" s="549"/>
      <c r="G951" s="549"/>
      <c r="H951" s="549"/>
      <c r="I951" s="258"/>
    </row>
    <row r="952" spans="1:9" ht="312" customHeight="1">
      <c r="A952" s="466"/>
      <c r="B952" s="550"/>
      <c r="C952" s="163" t="s">
        <v>557</v>
      </c>
      <c r="D952" s="164">
        <f>SUM(D948:D951)</f>
        <v>12030.7</v>
      </c>
      <c r="E952" s="164">
        <f>SUM(E948:E951)</f>
        <v>12030.7</v>
      </c>
      <c r="F952" s="550"/>
      <c r="G952" s="550"/>
      <c r="H952" s="550"/>
      <c r="I952" s="258">
        <f>E952/D952</f>
        <v>1</v>
      </c>
    </row>
    <row r="953" spans="1:9">
      <c r="A953" s="472">
        <v>2</v>
      </c>
      <c r="B953" s="548" t="s">
        <v>1265</v>
      </c>
      <c r="C953" s="163" t="s">
        <v>554</v>
      </c>
      <c r="D953" s="164">
        <v>900</v>
      </c>
      <c r="E953" s="164">
        <v>900</v>
      </c>
      <c r="F953" s="548" t="s">
        <v>1266</v>
      </c>
      <c r="G953" s="797" t="s">
        <v>2312</v>
      </c>
      <c r="H953" s="548" t="s">
        <v>1243</v>
      </c>
      <c r="I953" s="258">
        <f>E953/D953</f>
        <v>1</v>
      </c>
    </row>
    <row r="954" spans="1:9">
      <c r="A954" s="465"/>
      <c r="B954" s="549"/>
      <c r="C954" s="163" t="s">
        <v>555</v>
      </c>
      <c r="D954" s="164"/>
      <c r="E954" s="164"/>
      <c r="F954" s="549"/>
      <c r="G954" s="798"/>
      <c r="H954" s="549"/>
      <c r="I954" s="258"/>
    </row>
    <row r="955" spans="1:9">
      <c r="A955" s="465"/>
      <c r="B955" s="549"/>
      <c r="C955" s="163" t="s">
        <v>556</v>
      </c>
      <c r="D955" s="164"/>
      <c r="E955" s="164"/>
      <c r="F955" s="549"/>
      <c r="G955" s="798"/>
      <c r="H955" s="549"/>
      <c r="I955" s="258"/>
    </row>
    <row r="956" spans="1:9">
      <c r="A956" s="465"/>
      <c r="B956" s="549"/>
      <c r="C956" s="163" t="s">
        <v>851</v>
      </c>
      <c r="D956" s="164"/>
      <c r="E956" s="164"/>
      <c r="F956" s="549"/>
      <c r="G956" s="798"/>
      <c r="H956" s="549"/>
      <c r="I956" s="258"/>
    </row>
    <row r="957" spans="1:9" ht="408.75" customHeight="1">
      <c r="A957" s="466"/>
      <c r="B957" s="550"/>
      <c r="C957" s="163" t="s">
        <v>557</v>
      </c>
      <c r="D957" s="164">
        <f>SUM(D953:D956)</f>
        <v>900</v>
      </c>
      <c r="E957" s="164">
        <f>SUM(E953:E956)</f>
        <v>900</v>
      </c>
      <c r="F957" s="550"/>
      <c r="G957" s="799"/>
      <c r="H957" s="550"/>
      <c r="I957" s="258">
        <f>E957/D957</f>
        <v>1</v>
      </c>
    </row>
    <row r="958" spans="1:9">
      <c r="A958" s="472">
        <v>3</v>
      </c>
      <c r="B958" s="548" t="s">
        <v>1267</v>
      </c>
      <c r="C958" s="163" t="s">
        <v>554</v>
      </c>
      <c r="D958" s="164">
        <v>21000</v>
      </c>
      <c r="E958" s="164">
        <v>21000</v>
      </c>
      <c r="F958" s="548" t="s">
        <v>1266</v>
      </c>
      <c r="G958" s="785" t="s">
        <v>2280</v>
      </c>
      <c r="H958" s="548" t="s">
        <v>1243</v>
      </c>
      <c r="I958" s="258">
        <f>E958/D958</f>
        <v>1</v>
      </c>
    </row>
    <row r="959" spans="1:9">
      <c r="A959" s="465"/>
      <c r="B959" s="549"/>
      <c r="C959" s="163" t="s">
        <v>555</v>
      </c>
      <c r="D959" s="164"/>
      <c r="E959" s="164"/>
      <c r="F959" s="549"/>
      <c r="G959" s="792"/>
      <c r="H959" s="549"/>
      <c r="I959" s="258"/>
    </row>
    <row r="960" spans="1:9">
      <c r="A960" s="465"/>
      <c r="B960" s="549"/>
      <c r="C960" s="163" t="s">
        <v>556</v>
      </c>
      <c r="D960" s="164"/>
      <c r="E960" s="164"/>
      <c r="F960" s="549"/>
      <c r="G960" s="792"/>
      <c r="H960" s="549"/>
      <c r="I960" s="258"/>
    </row>
    <row r="961" spans="1:9">
      <c r="A961" s="465"/>
      <c r="B961" s="549"/>
      <c r="C961" s="163" t="s">
        <v>851</v>
      </c>
      <c r="D961" s="164"/>
      <c r="E961" s="164"/>
      <c r="F961" s="549"/>
      <c r="G961" s="792"/>
      <c r="H961" s="549"/>
      <c r="I961" s="258"/>
    </row>
    <row r="962" spans="1:9" ht="168.75" customHeight="1">
      <c r="A962" s="466"/>
      <c r="B962" s="550"/>
      <c r="C962" s="163" t="s">
        <v>557</v>
      </c>
      <c r="D962" s="164">
        <f>SUM(D958:D961)</f>
        <v>21000</v>
      </c>
      <c r="E962" s="164">
        <f>SUM(E958:E961)</f>
        <v>21000</v>
      </c>
      <c r="F962" s="550"/>
      <c r="G962" s="793"/>
      <c r="H962" s="550"/>
      <c r="I962" s="258">
        <f>E962/D962</f>
        <v>1</v>
      </c>
    </row>
    <row r="963" spans="1:9">
      <c r="A963" s="472">
        <v>4</v>
      </c>
      <c r="B963" s="548" t="s">
        <v>2281</v>
      </c>
      <c r="C963" s="163" t="s">
        <v>554</v>
      </c>
      <c r="D963" s="164">
        <v>1060</v>
      </c>
      <c r="E963" s="164">
        <v>1060</v>
      </c>
      <c r="F963" s="548" t="s">
        <v>1268</v>
      </c>
      <c r="G963" s="548" t="s">
        <v>2282</v>
      </c>
      <c r="H963" s="548" t="s">
        <v>1243</v>
      </c>
      <c r="I963" s="258">
        <f>E963/D963</f>
        <v>1</v>
      </c>
    </row>
    <row r="964" spans="1:9">
      <c r="A964" s="465"/>
      <c r="B964" s="549"/>
      <c r="C964" s="163" t="s">
        <v>555</v>
      </c>
      <c r="D964" s="164"/>
      <c r="E964" s="255"/>
      <c r="F964" s="549"/>
      <c r="G964" s="549"/>
      <c r="H964" s="549"/>
      <c r="I964" s="258"/>
    </row>
    <row r="965" spans="1:9">
      <c r="A965" s="465"/>
      <c r="B965" s="549"/>
      <c r="C965" s="163" t="s">
        <v>556</v>
      </c>
      <c r="D965" s="164"/>
      <c r="E965" s="255"/>
      <c r="F965" s="549"/>
      <c r="G965" s="549"/>
      <c r="H965" s="549"/>
      <c r="I965" s="258"/>
    </row>
    <row r="966" spans="1:9">
      <c r="A966" s="465"/>
      <c r="B966" s="549"/>
      <c r="C966" s="163" t="s">
        <v>851</v>
      </c>
      <c r="D966" s="164"/>
      <c r="E966" s="255"/>
      <c r="F966" s="549"/>
      <c r="G966" s="549"/>
      <c r="H966" s="549"/>
      <c r="I966" s="258"/>
    </row>
    <row r="967" spans="1:9" ht="27.75" customHeight="1">
      <c r="A967" s="466"/>
      <c r="B967" s="550"/>
      <c r="C967" s="163" t="s">
        <v>557</v>
      </c>
      <c r="D967" s="164">
        <f>SUM(D963:D966)</f>
        <v>1060</v>
      </c>
      <c r="E967" s="164">
        <f>SUM(E963:E966)</f>
        <v>1060</v>
      </c>
      <c r="F967" s="550"/>
      <c r="G967" s="550"/>
      <c r="H967" s="550"/>
      <c r="I967" s="258">
        <f>E967/D967</f>
        <v>1</v>
      </c>
    </row>
    <row r="968" spans="1:9">
      <c r="A968" s="472">
        <v>5</v>
      </c>
      <c r="B968" s="548" t="s">
        <v>1269</v>
      </c>
      <c r="C968" s="163" t="s">
        <v>2151</v>
      </c>
      <c r="D968" s="164">
        <v>500</v>
      </c>
      <c r="E968" s="164">
        <v>500</v>
      </c>
      <c r="F968" s="548" t="s">
        <v>1270</v>
      </c>
      <c r="G968" s="548" t="s">
        <v>2283</v>
      </c>
      <c r="H968" s="548" t="s">
        <v>1243</v>
      </c>
      <c r="I968" s="258">
        <f>E968/D968</f>
        <v>1</v>
      </c>
    </row>
    <row r="969" spans="1:9">
      <c r="A969" s="465"/>
      <c r="B969" s="549"/>
      <c r="C969" s="163" t="s">
        <v>555</v>
      </c>
      <c r="D969" s="164"/>
      <c r="E969" s="164"/>
      <c r="F969" s="549"/>
      <c r="G969" s="549"/>
      <c r="H969" s="549"/>
      <c r="I969" s="258"/>
    </row>
    <row r="970" spans="1:9">
      <c r="A970" s="465"/>
      <c r="B970" s="549"/>
      <c r="C970" s="163" t="s">
        <v>556</v>
      </c>
      <c r="D970" s="164"/>
      <c r="E970" s="164"/>
      <c r="F970" s="549"/>
      <c r="G970" s="549"/>
      <c r="H970" s="549"/>
      <c r="I970" s="258"/>
    </row>
    <row r="971" spans="1:9">
      <c r="A971" s="465"/>
      <c r="B971" s="549"/>
      <c r="C971" s="163" t="s">
        <v>851</v>
      </c>
      <c r="D971" s="164"/>
      <c r="E971" s="164"/>
      <c r="F971" s="549"/>
      <c r="G971" s="549"/>
      <c r="H971" s="549"/>
      <c r="I971" s="258"/>
    </row>
    <row r="972" spans="1:9" ht="91.5" customHeight="1">
      <c r="A972" s="466"/>
      <c r="B972" s="550"/>
      <c r="C972" s="163" t="s">
        <v>557</v>
      </c>
      <c r="D972" s="164">
        <f>SUM(D968:D971)</f>
        <v>500</v>
      </c>
      <c r="E972" s="164">
        <f>SUM(E968:E971)</f>
        <v>500</v>
      </c>
      <c r="F972" s="550"/>
      <c r="G972" s="550"/>
      <c r="H972" s="550"/>
      <c r="I972" s="258">
        <f>E972/D972</f>
        <v>1</v>
      </c>
    </row>
    <row r="973" spans="1:9">
      <c r="A973" s="472">
        <v>6</v>
      </c>
      <c r="B973" s="548" t="s">
        <v>1271</v>
      </c>
      <c r="C973" s="163" t="s">
        <v>554</v>
      </c>
      <c r="D973" s="164">
        <v>1000</v>
      </c>
      <c r="E973" s="164">
        <v>1000</v>
      </c>
      <c r="F973" s="548" t="s">
        <v>1340</v>
      </c>
      <c r="G973" s="797" t="s">
        <v>2313</v>
      </c>
      <c r="H973" s="548" t="s">
        <v>1243</v>
      </c>
      <c r="I973" s="258">
        <f>E973/D973</f>
        <v>1</v>
      </c>
    </row>
    <row r="974" spans="1:9">
      <c r="A974" s="465"/>
      <c r="B974" s="549"/>
      <c r="C974" s="163" t="s">
        <v>555</v>
      </c>
      <c r="D974" s="164"/>
      <c r="E974" s="164"/>
      <c r="F974" s="549"/>
      <c r="G974" s="955"/>
      <c r="H974" s="549"/>
      <c r="I974" s="258"/>
    </row>
    <row r="975" spans="1:9">
      <c r="A975" s="465"/>
      <c r="B975" s="549"/>
      <c r="C975" s="163" t="s">
        <v>556</v>
      </c>
      <c r="D975" s="164"/>
      <c r="E975" s="164"/>
      <c r="F975" s="549"/>
      <c r="G975" s="955"/>
      <c r="H975" s="549"/>
      <c r="I975" s="258"/>
    </row>
    <row r="976" spans="1:9">
      <c r="A976" s="465"/>
      <c r="B976" s="549"/>
      <c r="C976" s="163" t="s">
        <v>851</v>
      </c>
      <c r="D976" s="164"/>
      <c r="E976" s="164"/>
      <c r="F976" s="549"/>
      <c r="G976" s="955"/>
      <c r="H976" s="549"/>
      <c r="I976" s="258"/>
    </row>
    <row r="977" spans="1:9" ht="306.75" customHeight="1">
      <c r="A977" s="466"/>
      <c r="B977" s="550"/>
      <c r="C977" s="163" t="s">
        <v>557</v>
      </c>
      <c r="D977" s="164">
        <f>SUM(D973:D976)</f>
        <v>1000</v>
      </c>
      <c r="E977" s="164">
        <f>SUM(E973:E976)</f>
        <v>1000</v>
      </c>
      <c r="F977" s="550"/>
      <c r="G977" s="956"/>
      <c r="H977" s="550"/>
      <c r="I977" s="258">
        <f>E977/D977</f>
        <v>1</v>
      </c>
    </row>
    <row r="978" spans="1:9">
      <c r="A978" s="472">
        <v>7</v>
      </c>
      <c r="B978" s="548" t="s">
        <v>2185</v>
      </c>
      <c r="C978" s="163" t="s">
        <v>554</v>
      </c>
      <c r="D978" s="164">
        <v>500</v>
      </c>
      <c r="E978" s="164">
        <v>500</v>
      </c>
      <c r="F978" s="548" t="s">
        <v>1341</v>
      </c>
      <c r="G978" s="548" t="s">
        <v>2284</v>
      </c>
      <c r="H978" s="548" t="s">
        <v>1243</v>
      </c>
      <c r="I978" s="258">
        <f>E978/D978</f>
        <v>1</v>
      </c>
    </row>
    <row r="979" spans="1:9">
      <c r="A979" s="465"/>
      <c r="B979" s="549"/>
      <c r="C979" s="163" t="s">
        <v>555</v>
      </c>
      <c r="D979" s="164"/>
      <c r="E979" s="164"/>
      <c r="F979" s="549"/>
      <c r="G979" s="474"/>
      <c r="H979" s="549"/>
      <c r="I979" s="258"/>
    </row>
    <row r="980" spans="1:9">
      <c r="A980" s="465"/>
      <c r="B980" s="549"/>
      <c r="C980" s="163" t="s">
        <v>556</v>
      </c>
      <c r="D980" s="164"/>
      <c r="E980" s="164"/>
      <c r="F980" s="549"/>
      <c r="G980" s="474"/>
      <c r="H980" s="549"/>
      <c r="I980" s="258"/>
    </row>
    <row r="981" spans="1:9">
      <c r="A981" s="465"/>
      <c r="B981" s="549"/>
      <c r="C981" s="163" t="s">
        <v>851</v>
      </c>
      <c r="D981" s="164"/>
      <c r="E981" s="164"/>
      <c r="F981" s="549"/>
      <c r="G981" s="474"/>
      <c r="H981" s="549"/>
      <c r="I981" s="258"/>
    </row>
    <row r="982" spans="1:9" ht="129.75" customHeight="1">
      <c r="A982" s="466"/>
      <c r="B982" s="550"/>
      <c r="C982" s="163" t="s">
        <v>557</v>
      </c>
      <c r="D982" s="164">
        <f>SUM(D978:D981)</f>
        <v>500</v>
      </c>
      <c r="E982" s="164">
        <f>SUM(E978:E981)</f>
        <v>500</v>
      </c>
      <c r="F982" s="550"/>
      <c r="G982" s="475"/>
      <c r="H982" s="550"/>
      <c r="I982" s="258">
        <f>E982/D982</f>
        <v>1</v>
      </c>
    </row>
    <row r="983" spans="1:9">
      <c r="A983" s="472">
        <v>8</v>
      </c>
      <c r="B983" s="548" t="s">
        <v>1370</v>
      </c>
      <c r="C983" s="163" t="s">
        <v>554</v>
      </c>
      <c r="D983" s="164">
        <v>1051.5</v>
      </c>
      <c r="E983" s="164">
        <v>1051.5</v>
      </c>
      <c r="F983" s="548" t="s">
        <v>1340</v>
      </c>
      <c r="G983" s="548" t="s">
        <v>2285</v>
      </c>
      <c r="H983" s="548" t="s">
        <v>1243</v>
      </c>
      <c r="I983" s="258">
        <f>E983/D983</f>
        <v>1</v>
      </c>
    </row>
    <row r="984" spans="1:9">
      <c r="A984" s="790"/>
      <c r="B984" s="790"/>
      <c r="C984" s="163" t="s">
        <v>555</v>
      </c>
      <c r="D984" s="164">
        <v>2025</v>
      </c>
      <c r="E984" s="164">
        <v>2025</v>
      </c>
      <c r="F984" s="790"/>
      <c r="G984" s="790"/>
      <c r="H984" s="790"/>
      <c r="I984" s="258">
        <f>E984/D984</f>
        <v>1</v>
      </c>
    </row>
    <row r="985" spans="1:9">
      <c r="A985" s="790"/>
      <c r="B985" s="790"/>
      <c r="C985" s="163" t="s">
        <v>556</v>
      </c>
      <c r="D985" s="164"/>
      <c r="E985" s="164"/>
      <c r="F985" s="790"/>
      <c r="G985" s="790"/>
      <c r="H985" s="790"/>
      <c r="I985" s="258"/>
    </row>
    <row r="986" spans="1:9">
      <c r="A986" s="790"/>
      <c r="B986" s="790"/>
      <c r="C986" s="163" t="s">
        <v>851</v>
      </c>
      <c r="D986" s="164"/>
      <c r="E986" s="164"/>
      <c r="F986" s="790"/>
      <c r="G986" s="790"/>
      <c r="H986" s="790"/>
      <c r="I986" s="258"/>
    </row>
    <row r="987" spans="1:9" ht="51.75" customHeight="1">
      <c r="A987" s="791"/>
      <c r="B987" s="791"/>
      <c r="C987" s="163" t="s">
        <v>557</v>
      </c>
      <c r="D987" s="164">
        <f>SUM(D983:D986)</f>
        <v>3076.5</v>
      </c>
      <c r="E987" s="164">
        <f>SUM(E983:E986)</f>
        <v>3076.5</v>
      </c>
      <c r="F987" s="791"/>
      <c r="G987" s="791"/>
      <c r="H987" s="791"/>
      <c r="I987" s="258">
        <f>E987/D987</f>
        <v>1</v>
      </c>
    </row>
    <row r="988" spans="1:9">
      <c r="A988" s="472">
        <v>9</v>
      </c>
      <c r="B988" s="548" t="s">
        <v>1371</v>
      </c>
      <c r="C988" s="163" t="s">
        <v>554</v>
      </c>
      <c r="D988" s="164">
        <v>50</v>
      </c>
      <c r="E988" s="164">
        <v>50</v>
      </c>
      <c r="F988" s="548" t="s">
        <v>1372</v>
      </c>
      <c r="G988" s="548" t="s">
        <v>2286</v>
      </c>
      <c r="H988" s="548" t="s">
        <v>1243</v>
      </c>
      <c r="I988" s="258">
        <f>E988/D988</f>
        <v>1</v>
      </c>
    </row>
    <row r="989" spans="1:9">
      <c r="A989" s="465"/>
      <c r="B989" s="549"/>
      <c r="C989" s="163" t="s">
        <v>555</v>
      </c>
      <c r="D989" s="164"/>
      <c r="E989" s="164"/>
      <c r="F989" s="549"/>
      <c r="G989" s="549"/>
      <c r="H989" s="549"/>
      <c r="I989" s="258"/>
    </row>
    <row r="990" spans="1:9">
      <c r="A990" s="465"/>
      <c r="B990" s="549"/>
      <c r="C990" s="163" t="s">
        <v>556</v>
      </c>
      <c r="D990" s="164"/>
      <c r="E990" s="164"/>
      <c r="F990" s="549"/>
      <c r="G990" s="549"/>
      <c r="H990" s="549"/>
      <c r="I990" s="258"/>
    </row>
    <row r="991" spans="1:9">
      <c r="A991" s="465"/>
      <c r="B991" s="549"/>
      <c r="C991" s="163" t="s">
        <v>851</v>
      </c>
      <c r="D991" s="164"/>
      <c r="E991" s="164"/>
      <c r="F991" s="549"/>
      <c r="G991" s="549"/>
      <c r="H991" s="549"/>
      <c r="I991" s="258"/>
    </row>
    <row r="992" spans="1:9" ht="167.25" customHeight="1">
      <c r="A992" s="466"/>
      <c r="B992" s="550"/>
      <c r="C992" s="163" t="s">
        <v>557</v>
      </c>
      <c r="D992" s="164">
        <f>SUM(D988:D991)</f>
        <v>50</v>
      </c>
      <c r="E992" s="164">
        <f>SUM(E988:E991)</f>
        <v>50</v>
      </c>
      <c r="F992" s="550"/>
      <c r="G992" s="550"/>
      <c r="H992" s="550"/>
      <c r="I992" s="258">
        <f>E992/D992</f>
        <v>1</v>
      </c>
    </row>
    <row r="993" spans="1:9">
      <c r="A993" s="472">
        <v>10</v>
      </c>
      <c r="B993" s="548" t="s">
        <v>1373</v>
      </c>
      <c r="C993" s="163" t="s">
        <v>554</v>
      </c>
      <c r="D993" s="164">
        <v>156</v>
      </c>
      <c r="E993" s="164">
        <v>156</v>
      </c>
      <c r="F993" s="548" t="s">
        <v>1374</v>
      </c>
      <c r="G993" s="548" t="s">
        <v>2287</v>
      </c>
      <c r="H993" s="548" t="s">
        <v>1243</v>
      </c>
      <c r="I993" s="258">
        <f>E993/D993</f>
        <v>1</v>
      </c>
    </row>
    <row r="994" spans="1:9">
      <c r="A994" s="465"/>
      <c r="B994" s="549"/>
      <c r="C994" s="163" t="s">
        <v>555</v>
      </c>
      <c r="D994" s="164"/>
      <c r="E994" s="164"/>
      <c r="F994" s="549"/>
      <c r="G994" s="549"/>
      <c r="H994" s="549"/>
      <c r="I994" s="258"/>
    </row>
    <row r="995" spans="1:9">
      <c r="A995" s="465"/>
      <c r="B995" s="549"/>
      <c r="C995" s="163" t="s">
        <v>556</v>
      </c>
      <c r="D995" s="164"/>
      <c r="E995" s="164"/>
      <c r="F995" s="549"/>
      <c r="G995" s="549"/>
      <c r="H995" s="549"/>
      <c r="I995" s="258"/>
    </row>
    <row r="996" spans="1:9">
      <c r="A996" s="465"/>
      <c r="B996" s="549"/>
      <c r="C996" s="163" t="s">
        <v>851</v>
      </c>
      <c r="D996" s="164"/>
      <c r="E996" s="164"/>
      <c r="F996" s="549"/>
      <c r="G996" s="549"/>
      <c r="H996" s="549"/>
      <c r="I996" s="258"/>
    </row>
    <row r="997" spans="1:9" ht="11.25" customHeight="1">
      <c r="A997" s="466"/>
      <c r="B997" s="550"/>
      <c r="C997" s="163" t="s">
        <v>557</v>
      </c>
      <c r="D997" s="164">
        <f>SUM(D993:D996)</f>
        <v>156</v>
      </c>
      <c r="E997" s="164">
        <f>SUM(E993:E996)</f>
        <v>156</v>
      </c>
      <c r="F997" s="550"/>
      <c r="G997" s="550"/>
      <c r="H997" s="550"/>
      <c r="I997" s="258">
        <f>E997/D997</f>
        <v>1</v>
      </c>
    </row>
    <row r="998" spans="1:9">
      <c r="A998" s="472">
        <v>11</v>
      </c>
      <c r="B998" s="548" t="s">
        <v>1375</v>
      </c>
      <c r="C998" s="163" t="s">
        <v>554</v>
      </c>
      <c r="D998" s="164">
        <v>0</v>
      </c>
      <c r="E998" s="164"/>
      <c r="F998" s="548" t="s">
        <v>1376</v>
      </c>
      <c r="G998" s="548" t="s">
        <v>422</v>
      </c>
      <c r="H998" s="548"/>
      <c r="I998" s="258"/>
    </row>
    <row r="999" spans="1:9">
      <c r="A999" s="465"/>
      <c r="B999" s="549"/>
      <c r="C999" s="163" t="s">
        <v>555</v>
      </c>
      <c r="D999" s="164"/>
      <c r="E999" s="164"/>
      <c r="F999" s="549"/>
      <c r="G999" s="549"/>
      <c r="H999" s="549"/>
      <c r="I999" s="258"/>
    </row>
    <row r="1000" spans="1:9">
      <c r="A1000" s="465"/>
      <c r="B1000" s="549"/>
      <c r="C1000" s="163" t="s">
        <v>556</v>
      </c>
      <c r="D1000" s="164"/>
      <c r="E1000" s="164"/>
      <c r="F1000" s="549"/>
      <c r="G1000" s="549"/>
      <c r="H1000" s="549"/>
      <c r="I1000" s="258"/>
    </row>
    <row r="1001" spans="1:9">
      <c r="A1001" s="465"/>
      <c r="B1001" s="549"/>
      <c r="C1001" s="163" t="s">
        <v>851</v>
      </c>
      <c r="D1001" s="164"/>
      <c r="E1001" s="164"/>
      <c r="F1001" s="549"/>
      <c r="G1001" s="549"/>
      <c r="H1001" s="549"/>
      <c r="I1001" s="258"/>
    </row>
    <row r="1002" spans="1:9" ht="56.25" customHeight="1">
      <c r="A1002" s="466"/>
      <c r="B1002" s="550"/>
      <c r="C1002" s="163" t="s">
        <v>557</v>
      </c>
      <c r="D1002" s="164">
        <f>SUM(D998:D1001)</f>
        <v>0</v>
      </c>
      <c r="E1002" s="164"/>
      <c r="F1002" s="550"/>
      <c r="G1002" s="550"/>
      <c r="H1002" s="550"/>
      <c r="I1002" s="258"/>
    </row>
    <row r="1003" spans="1:9">
      <c r="A1003" s="533" t="s">
        <v>1378</v>
      </c>
      <c r="B1003" s="534"/>
      <c r="C1003" s="160" t="s">
        <v>554</v>
      </c>
      <c r="D1003" s="255">
        <f>D1008</f>
        <v>0</v>
      </c>
      <c r="E1003" s="255">
        <f>E1008</f>
        <v>0</v>
      </c>
      <c r="F1003" s="548"/>
      <c r="G1003" s="473"/>
      <c r="H1003" s="473"/>
      <c r="I1003" s="258"/>
    </row>
    <row r="1004" spans="1:9">
      <c r="A1004" s="535"/>
      <c r="B1004" s="536"/>
      <c r="C1004" s="160" t="s">
        <v>555</v>
      </c>
      <c r="D1004" s="255">
        <f t="shared" ref="D1004:E1007" si="43">D1009</f>
        <v>0</v>
      </c>
      <c r="E1004" s="255">
        <f t="shared" si="43"/>
        <v>0</v>
      </c>
      <c r="F1004" s="549"/>
      <c r="G1004" s="474"/>
      <c r="H1004" s="474"/>
      <c r="I1004" s="258"/>
    </row>
    <row r="1005" spans="1:9">
      <c r="A1005" s="535"/>
      <c r="B1005" s="536"/>
      <c r="C1005" s="160" t="s">
        <v>556</v>
      </c>
      <c r="D1005" s="255">
        <f t="shared" si="43"/>
        <v>0</v>
      </c>
      <c r="E1005" s="255">
        <f t="shared" si="43"/>
        <v>0</v>
      </c>
      <c r="F1005" s="549"/>
      <c r="G1005" s="474"/>
      <c r="H1005" s="474"/>
      <c r="I1005" s="258"/>
    </row>
    <row r="1006" spans="1:9">
      <c r="A1006" s="535"/>
      <c r="B1006" s="536"/>
      <c r="C1006" s="160" t="s">
        <v>851</v>
      </c>
      <c r="D1006" s="255">
        <f t="shared" si="43"/>
        <v>0</v>
      </c>
      <c r="E1006" s="255">
        <f t="shared" si="43"/>
        <v>0</v>
      </c>
      <c r="F1006" s="549"/>
      <c r="G1006" s="474"/>
      <c r="H1006" s="474"/>
      <c r="I1006" s="258"/>
    </row>
    <row r="1007" spans="1:9">
      <c r="A1007" s="537"/>
      <c r="B1007" s="538"/>
      <c r="C1007" s="160" t="s">
        <v>557</v>
      </c>
      <c r="D1007" s="255">
        <f t="shared" si="43"/>
        <v>0</v>
      </c>
      <c r="E1007" s="255">
        <f t="shared" si="43"/>
        <v>0</v>
      </c>
      <c r="F1007" s="550"/>
      <c r="G1007" s="475"/>
      <c r="H1007" s="475"/>
      <c r="I1007" s="258"/>
    </row>
    <row r="1008" spans="1:9">
      <c r="A1008" s="472">
        <v>1</v>
      </c>
      <c r="B1008" s="548" t="s">
        <v>925</v>
      </c>
      <c r="C1008" s="163" t="s">
        <v>554</v>
      </c>
      <c r="D1008" s="164"/>
      <c r="E1008" s="164"/>
      <c r="F1008" s="548" t="s">
        <v>926</v>
      </c>
      <c r="G1008" s="548" t="s">
        <v>2186</v>
      </c>
      <c r="H1008" s="548" t="s">
        <v>425</v>
      </c>
      <c r="I1008" s="259"/>
    </row>
    <row r="1009" spans="1:9">
      <c r="A1009" s="465"/>
      <c r="B1009" s="549"/>
      <c r="C1009" s="163" t="s">
        <v>555</v>
      </c>
      <c r="D1009" s="164"/>
      <c r="E1009" s="164"/>
      <c r="F1009" s="549"/>
      <c r="G1009" s="549"/>
      <c r="H1009" s="549"/>
      <c r="I1009" s="259"/>
    </row>
    <row r="1010" spans="1:9">
      <c r="A1010" s="465"/>
      <c r="B1010" s="549"/>
      <c r="C1010" s="163" t="s">
        <v>556</v>
      </c>
      <c r="D1010" s="164"/>
      <c r="E1010" s="164"/>
      <c r="F1010" s="549"/>
      <c r="G1010" s="549"/>
      <c r="H1010" s="549"/>
      <c r="I1010" s="259"/>
    </row>
    <row r="1011" spans="1:9">
      <c r="A1011" s="465"/>
      <c r="B1011" s="549"/>
      <c r="C1011" s="163" t="s">
        <v>851</v>
      </c>
      <c r="D1011" s="164"/>
      <c r="E1011" s="164"/>
      <c r="F1011" s="549"/>
      <c r="G1011" s="549"/>
      <c r="H1011" s="549"/>
      <c r="I1011" s="259"/>
    </row>
    <row r="1012" spans="1:9" ht="68.25" customHeight="1">
      <c r="A1012" s="466"/>
      <c r="B1012" s="550"/>
      <c r="C1012" s="163" t="s">
        <v>557</v>
      </c>
      <c r="D1012" s="164"/>
      <c r="E1012" s="164"/>
      <c r="F1012" s="550"/>
      <c r="G1012" s="550"/>
      <c r="H1012" s="550"/>
      <c r="I1012" s="259"/>
    </row>
    <row r="1013" spans="1:9">
      <c r="A1013" s="533" t="s">
        <v>927</v>
      </c>
      <c r="B1013" s="534"/>
      <c r="C1013" s="160" t="s">
        <v>554</v>
      </c>
      <c r="D1013" s="255">
        <f>D1018</f>
        <v>5670</v>
      </c>
      <c r="E1013" s="255">
        <f>E1018</f>
        <v>5670</v>
      </c>
      <c r="F1013" s="548"/>
      <c r="G1013" s="548"/>
      <c r="H1013" s="548"/>
      <c r="I1013" s="258">
        <f>E1013/D1013</f>
        <v>1</v>
      </c>
    </row>
    <row r="1014" spans="1:9">
      <c r="A1014" s="535"/>
      <c r="B1014" s="536"/>
      <c r="C1014" s="160" t="s">
        <v>555</v>
      </c>
      <c r="D1014" s="255"/>
      <c r="E1014" s="255"/>
      <c r="F1014" s="549"/>
      <c r="G1014" s="549"/>
      <c r="H1014" s="549"/>
      <c r="I1014" s="258"/>
    </row>
    <row r="1015" spans="1:9">
      <c r="A1015" s="535"/>
      <c r="B1015" s="536"/>
      <c r="C1015" s="160" t="s">
        <v>556</v>
      </c>
      <c r="D1015" s="255"/>
      <c r="E1015" s="255"/>
      <c r="F1015" s="549"/>
      <c r="G1015" s="549"/>
      <c r="H1015" s="549"/>
      <c r="I1015" s="258"/>
    </row>
    <row r="1016" spans="1:9">
      <c r="A1016" s="535"/>
      <c r="B1016" s="536"/>
      <c r="C1016" s="160" t="s">
        <v>851</v>
      </c>
      <c r="D1016" s="255"/>
      <c r="E1016" s="255"/>
      <c r="F1016" s="549"/>
      <c r="G1016" s="549"/>
      <c r="H1016" s="549"/>
      <c r="I1016" s="258"/>
    </row>
    <row r="1017" spans="1:9" ht="14.25" customHeight="1">
      <c r="A1017" s="537"/>
      <c r="B1017" s="538"/>
      <c r="C1017" s="160" t="s">
        <v>557</v>
      </c>
      <c r="D1017" s="255">
        <f>SUM(D1013:D1016)</f>
        <v>5670</v>
      </c>
      <c r="E1017" s="255">
        <f>SUM(E1013:E1016)</f>
        <v>5670</v>
      </c>
      <c r="F1017" s="550"/>
      <c r="G1017" s="550"/>
      <c r="H1017" s="550"/>
      <c r="I1017" s="258">
        <f>E1017/D1017</f>
        <v>1</v>
      </c>
    </row>
    <row r="1018" spans="1:9">
      <c r="A1018" s="472">
        <v>1</v>
      </c>
      <c r="B1018" s="785" t="s">
        <v>928</v>
      </c>
      <c r="C1018" s="262" t="s">
        <v>554</v>
      </c>
      <c r="D1018" s="185">
        <v>5670</v>
      </c>
      <c r="E1018" s="185">
        <v>5670</v>
      </c>
      <c r="F1018" s="785" t="s">
        <v>929</v>
      </c>
      <c r="G1018" s="785" t="s">
        <v>930</v>
      </c>
      <c r="H1018" s="548"/>
      <c r="I1018" s="258">
        <f>E1018/D1018</f>
        <v>1</v>
      </c>
    </row>
    <row r="1019" spans="1:9">
      <c r="A1019" s="465"/>
      <c r="B1019" s="792"/>
      <c r="C1019" s="262" t="s">
        <v>555</v>
      </c>
      <c r="D1019" s="185"/>
      <c r="E1019" s="185"/>
      <c r="F1019" s="792"/>
      <c r="G1019" s="792"/>
      <c r="H1019" s="549"/>
      <c r="I1019" s="258"/>
    </row>
    <row r="1020" spans="1:9">
      <c r="A1020" s="465"/>
      <c r="B1020" s="792"/>
      <c r="C1020" s="262" t="s">
        <v>556</v>
      </c>
      <c r="D1020" s="185"/>
      <c r="E1020" s="185"/>
      <c r="F1020" s="792"/>
      <c r="G1020" s="792"/>
      <c r="H1020" s="549"/>
      <c r="I1020" s="258"/>
    </row>
    <row r="1021" spans="1:9">
      <c r="A1021" s="465"/>
      <c r="B1021" s="792"/>
      <c r="C1021" s="262" t="s">
        <v>851</v>
      </c>
      <c r="D1021" s="185"/>
      <c r="E1021" s="185"/>
      <c r="F1021" s="792"/>
      <c r="G1021" s="792"/>
      <c r="H1021" s="549"/>
      <c r="I1021" s="258"/>
    </row>
    <row r="1022" spans="1:9" ht="39" customHeight="1">
      <c r="A1022" s="466"/>
      <c r="B1022" s="793"/>
      <c r="C1022" s="262" t="s">
        <v>557</v>
      </c>
      <c r="D1022" s="185">
        <f>SUM(D1018:D1021)</f>
        <v>5670</v>
      </c>
      <c r="E1022" s="185">
        <f>SUM(E1018:E1021)</f>
        <v>5670</v>
      </c>
      <c r="F1022" s="793"/>
      <c r="G1022" s="793"/>
      <c r="H1022" s="550"/>
      <c r="I1022" s="258">
        <f>E1022/D1022</f>
        <v>1</v>
      </c>
    </row>
    <row r="1023" spans="1:9">
      <c r="A1023" s="533" t="s">
        <v>931</v>
      </c>
      <c r="B1023" s="534"/>
      <c r="C1023" s="160" t="s">
        <v>554</v>
      </c>
      <c r="D1023" s="255">
        <f>D1028+D1033+D1038+D1043</f>
        <v>220.9</v>
      </c>
      <c r="E1023" s="255">
        <f>E1028+E1033+E1038+E1043</f>
        <v>220.9</v>
      </c>
      <c r="F1023" s="548"/>
      <c r="G1023" s="548"/>
      <c r="H1023" s="548"/>
      <c r="I1023" s="258">
        <f>E1023/D1023</f>
        <v>1</v>
      </c>
    </row>
    <row r="1024" spans="1:9">
      <c r="A1024" s="535"/>
      <c r="B1024" s="536"/>
      <c r="C1024" s="160" t="s">
        <v>555</v>
      </c>
      <c r="D1024" s="255">
        <f t="shared" ref="D1024:E1027" si="44">D1029+D1034+D1039+D1044</f>
        <v>4196.6000000000004</v>
      </c>
      <c r="E1024" s="255">
        <f t="shared" si="44"/>
        <v>4196.6000000000004</v>
      </c>
      <c r="F1024" s="549"/>
      <c r="G1024" s="549"/>
      <c r="H1024" s="549"/>
      <c r="I1024" s="258">
        <f>E1024/D1024</f>
        <v>1</v>
      </c>
    </row>
    <row r="1025" spans="1:9">
      <c r="A1025" s="535"/>
      <c r="B1025" s="536"/>
      <c r="C1025" s="160" t="s">
        <v>556</v>
      </c>
      <c r="D1025" s="255">
        <f t="shared" si="44"/>
        <v>0</v>
      </c>
      <c r="E1025" s="255">
        <f t="shared" si="44"/>
        <v>0</v>
      </c>
      <c r="F1025" s="549"/>
      <c r="G1025" s="549"/>
      <c r="H1025" s="549"/>
      <c r="I1025" s="258"/>
    </row>
    <row r="1026" spans="1:9">
      <c r="A1026" s="535"/>
      <c r="B1026" s="536"/>
      <c r="C1026" s="160" t="s">
        <v>851</v>
      </c>
      <c r="D1026" s="255">
        <f t="shared" si="44"/>
        <v>0</v>
      </c>
      <c r="E1026" s="255">
        <f t="shared" si="44"/>
        <v>0</v>
      </c>
      <c r="F1026" s="549"/>
      <c r="G1026" s="549"/>
      <c r="H1026" s="549"/>
      <c r="I1026" s="258"/>
    </row>
    <row r="1027" spans="1:9">
      <c r="A1027" s="537"/>
      <c r="B1027" s="538"/>
      <c r="C1027" s="160" t="s">
        <v>557</v>
      </c>
      <c r="D1027" s="255">
        <f t="shared" si="44"/>
        <v>4417.5</v>
      </c>
      <c r="E1027" s="255">
        <f t="shared" si="44"/>
        <v>4417.5</v>
      </c>
      <c r="F1027" s="550"/>
      <c r="G1027" s="550"/>
      <c r="H1027" s="550"/>
      <c r="I1027" s="258">
        <f>E1027/D1027</f>
        <v>1</v>
      </c>
    </row>
    <row r="1028" spans="1:9">
      <c r="A1028" s="472">
        <v>1</v>
      </c>
      <c r="B1028" s="679" t="s">
        <v>932</v>
      </c>
      <c r="C1028" s="263" t="s">
        <v>554</v>
      </c>
      <c r="D1028" s="188"/>
      <c r="E1028" s="264"/>
      <c r="F1028" s="548" t="s">
        <v>933</v>
      </c>
      <c r="G1028" s="548"/>
      <c r="H1028" s="548" t="s">
        <v>934</v>
      </c>
      <c r="I1028" s="258"/>
    </row>
    <row r="1029" spans="1:9">
      <c r="A1029" s="465"/>
      <c r="B1029" s="653"/>
      <c r="C1029" s="263" t="s">
        <v>555</v>
      </c>
      <c r="D1029" s="188"/>
      <c r="E1029" s="264"/>
      <c r="F1029" s="549"/>
      <c r="G1029" s="549"/>
      <c r="H1029" s="549"/>
      <c r="I1029" s="258"/>
    </row>
    <row r="1030" spans="1:9">
      <c r="A1030" s="465"/>
      <c r="B1030" s="653"/>
      <c r="C1030" s="263" t="s">
        <v>556</v>
      </c>
      <c r="D1030" s="188"/>
      <c r="E1030" s="264"/>
      <c r="F1030" s="549"/>
      <c r="G1030" s="549"/>
      <c r="H1030" s="549"/>
      <c r="I1030" s="258"/>
    </row>
    <row r="1031" spans="1:9">
      <c r="A1031" s="465"/>
      <c r="B1031" s="653"/>
      <c r="C1031" s="163" t="s">
        <v>851</v>
      </c>
      <c r="D1031" s="265"/>
      <c r="E1031" s="164"/>
      <c r="F1031" s="549"/>
      <c r="G1031" s="549"/>
      <c r="H1031" s="549"/>
      <c r="I1031" s="258"/>
    </row>
    <row r="1032" spans="1:9" ht="15" customHeight="1">
      <c r="A1032" s="466"/>
      <c r="B1032" s="654"/>
      <c r="C1032" s="163" t="s">
        <v>557</v>
      </c>
      <c r="D1032" s="164"/>
      <c r="E1032" s="164"/>
      <c r="F1032" s="550"/>
      <c r="G1032" s="550"/>
      <c r="H1032" s="550"/>
      <c r="I1032" s="258"/>
    </row>
    <row r="1033" spans="1:9">
      <c r="A1033" s="472">
        <v>2</v>
      </c>
      <c r="B1033" s="548" t="s">
        <v>935</v>
      </c>
      <c r="C1033" s="163" t="s">
        <v>554</v>
      </c>
      <c r="D1033" s="164"/>
      <c r="E1033" s="164"/>
      <c r="F1033" s="548" t="s">
        <v>936</v>
      </c>
      <c r="G1033" s="548"/>
      <c r="H1033" s="548" t="s">
        <v>934</v>
      </c>
      <c r="I1033" s="258"/>
    </row>
    <row r="1034" spans="1:9">
      <c r="A1034" s="465"/>
      <c r="B1034" s="549"/>
      <c r="C1034" s="163" t="s">
        <v>555</v>
      </c>
      <c r="D1034" s="164"/>
      <c r="E1034" s="164"/>
      <c r="F1034" s="549"/>
      <c r="G1034" s="549"/>
      <c r="H1034" s="549"/>
      <c r="I1034" s="258"/>
    </row>
    <row r="1035" spans="1:9">
      <c r="A1035" s="465"/>
      <c r="B1035" s="549"/>
      <c r="C1035" s="163" t="s">
        <v>556</v>
      </c>
      <c r="D1035" s="164"/>
      <c r="E1035" s="164"/>
      <c r="F1035" s="549"/>
      <c r="G1035" s="549"/>
      <c r="H1035" s="549"/>
      <c r="I1035" s="258"/>
    </row>
    <row r="1036" spans="1:9">
      <c r="A1036" s="465"/>
      <c r="B1036" s="549"/>
      <c r="C1036" s="163" t="s">
        <v>851</v>
      </c>
      <c r="D1036" s="164"/>
      <c r="E1036" s="164"/>
      <c r="F1036" s="549"/>
      <c r="G1036" s="549"/>
      <c r="H1036" s="549"/>
      <c r="I1036" s="258"/>
    </row>
    <row r="1037" spans="1:9">
      <c r="A1037" s="466"/>
      <c r="B1037" s="550"/>
      <c r="C1037" s="163" t="s">
        <v>557</v>
      </c>
      <c r="D1037" s="164"/>
      <c r="E1037" s="164"/>
      <c r="F1037" s="550"/>
      <c r="G1037" s="550"/>
      <c r="H1037" s="550"/>
      <c r="I1037" s="258"/>
    </row>
    <row r="1038" spans="1:9">
      <c r="A1038" s="472">
        <v>3</v>
      </c>
      <c r="B1038" s="548" t="s">
        <v>937</v>
      </c>
      <c r="C1038" s="163" t="s">
        <v>554</v>
      </c>
      <c r="D1038" s="266"/>
      <c r="E1038" s="164"/>
      <c r="F1038" s="548" t="s">
        <v>938</v>
      </c>
      <c r="G1038" s="548"/>
      <c r="H1038" s="548" t="s">
        <v>934</v>
      </c>
      <c r="I1038" s="258"/>
    </row>
    <row r="1039" spans="1:9">
      <c r="A1039" s="465"/>
      <c r="B1039" s="549"/>
      <c r="C1039" s="163" t="s">
        <v>555</v>
      </c>
      <c r="D1039" s="266"/>
      <c r="E1039" s="164"/>
      <c r="F1039" s="549"/>
      <c r="G1039" s="549"/>
      <c r="H1039" s="549"/>
      <c r="I1039" s="258"/>
    </row>
    <row r="1040" spans="1:9">
      <c r="A1040" s="465"/>
      <c r="B1040" s="549"/>
      <c r="C1040" s="163" t="s">
        <v>556</v>
      </c>
      <c r="D1040" s="266"/>
      <c r="E1040" s="164"/>
      <c r="F1040" s="549"/>
      <c r="G1040" s="549"/>
      <c r="H1040" s="549"/>
      <c r="I1040" s="258"/>
    </row>
    <row r="1041" spans="1:9">
      <c r="A1041" s="465"/>
      <c r="B1041" s="549"/>
      <c r="C1041" s="163" t="s">
        <v>851</v>
      </c>
      <c r="D1041" s="266"/>
      <c r="E1041" s="164"/>
      <c r="F1041" s="549"/>
      <c r="G1041" s="549"/>
      <c r="H1041" s="549"/>
      <c r="I1041" s="258"/>
    </row>
    <row r="1042" spans="1:9">
      <c r="A1042" s="466"/>
      <c r="B1042" s="550"/>
      <c r="C1042" s="163" t="s">
        <v>557</v>
      </c>
      <c r="D1042" s="266"/>
      <c r="E1042" s="164"/>
      <c r="F1042" s="550"/>
      <c r="G1042" s="550"/>
      <c r="H1042" s="550"/>
      <c r="I1042" s="258"/>
    </row>
    <row r="1043" spans="1:9">
      <c r="A1043" s="472">
        <v>4</v>
      </c>
      <c r="B1043" s="548" t="s">
        <v>937</v>
      </c>
      <c r="C1043" s="163" t="s">
        <v>554</v>
      </c>
      <c r="D1043" s="164">
        <v>220.9</v>
      </c>
      <c r="E1043" s="164">
        <v>220.9</v>
      </c>
      <c r="F1043" s="548" t="s">
        <v>939</v>
      </c>
      <c r="G1043" s="548" t="s">
        <v>940</v>
      </c>
      <c r="H1043" s="548" t="s">
        <v>1243</v>
      </c>
      <c r="I1043" s="258">
        <f>E1043/D1043</f>
        <v>1</v>
      </c>
    </row>
    <row r="1044" spans="1:9">
      <c r="A1044" s="465"/>
      <c r="B1044" s="549"/>
      <c r="C1044" s="163" t="s">
        <v>555</v>
      </c>
      <c r="D1044" s="164">
        <v>4196.6000000000004</v>
      </c>
      <c r="E1044" s="164">
        <v>4196.6000000000004</v>
      </c>
      <c r="F1044" s="549"/>
      <c r="G1044" s="549"/>
      <c r="H1044" s="549"/>
      <c r="I1044" s="258">
        <f>E1044/D1044</f>
        <v>1</v>
      </c>
    </row>
    <row r="1045" spans="1:9">
      <c r="A1045" s="465"/>
      <c r="B1045" s="549"/>
      <c r="C1045" s="163" t="s">
        <v>556</v>
      </c>
      <c r="D1045" s="164"/>
      <c r="E1045" s="164"/>
      <c r="F1045" s="549"/>
      <c r="G1045" s="549"/>
      <c r="H1045" s="549"/>
      <c r="I1045" s="258"/>
    </row>
    <row r="1046" spans="1:9">
      <c r="A1046" s="465"/>
      <c r="B1046" s="549"/>
      <c r="C1046" s="163" t="s">
        <v>851</v>
      </c>
      <c r="D1046" s="164"/>
      <c r="E1046" s="164"/>
      <c r="F1046" s="549"/>
      <c r="G1046" s="549"/>
      <c r="H1046" s="549"/>
      <c r="I1046" s="258"/>
    </row>
    <row r="1047" spans="1:9">
      <c r="A1047" s="466"/>
      <c r="B1047" s="550"/>
      <c r="C1047" s="163" t="s">
        <v>557</v>
      </c>
      <c r="D1047" s="164">
        <f>SUM(D1043:D1046)</f>
        <v>4417.5</v>
      </c>
      <c r="E1047" s="164">
        <f>SUM(E1043:E1046)</f>
        <v>4417.5</v>
      </c>
      <c r="F1047" s="550"/>
      <c r="G1047" s="550"/>
      <c r="H1047" s="550"/>
      <c r="I1047" s="258">
        <f>E1047/D1047</f>
        <v>1</v>
      </c>
    </row>
    <row r="1048" spans="1:9">
      <c r="A1048" s="597" t="s">
        <v>941</v>
      </c>
      <c r="B1048" s="598"/>
      <c r="C1048" s="138" t="s">
        <v>554</v>
      </c>
      <c r="D1048" s="241">
        <f>D878+D918+D933+D943+D1003+D1013+D1023</f>
        <v>44384.7</v>
      </c>
      <c r="E1048" s="241">
        <f>E878+E918+E933+E943+E1003+E1013+E1023</f>
        <v>44384.7</v>
      </c>
      <c r="F1048" s="551"/>
      <c r="G1048" s="551"/>
      <c r="H1048" s="551"/>
      <c r="I1048" s="267">
        <f>E1048/D1048</f>
        <v>1</v>
      </c>
    </row>
    <row r="1049" spans="1:9">
      <c r="A1049" s="599"/>
      <c r="B1049" s="600"/>
      <c r="C1049" s="138" t="s">
        <v>555</v>
      </c>
      <c r="D1049" s="241">
        <f t="shared" ref="D1049:E1052" si="45">D879+D919+D934+D944+D1004+D1014+D1024</f>
        <v>6221.6</v>
      </c>
      <c r="E1049" s="241">
        <f t="shared" si="45"/>
        <v>6221.6</v>
      </c>
      <c r="F1049" s="551"/>
      <c r="G1049" s="551"/>
      <c r="H1049" s="551"/>
      <c r="I1049" s="267">
        <f>E1049/D1049</f>
        <v>1</v>
      </c>
    </row>
    <row r="1050" spans="1:9">
      <c r="A1050" s="599"/>
      <c r="B1050" s="600"/>
      <c r="C1050" s="138" t="s">
        <v>556</v>
      </c>
      <c r="D1050" s="241">
        <f t="shared" si="45"/>
        <v>0</v>
      </c>
      <c r="E1050" s="241">
        <f t="shared" si="45"/>
        <v>0</v>
      </c>
      <c r="F1050" s="551"/>
      <c r="G1050" s="551"/>
      <c r="H1050" s="551"/>
      <c r="I1050" s="267"/>
    </row>
    <row r="1051" spans="1:9">
      <c r="A1051" s="599"/>
      <c r="B1051" s="600"/>
      <c r="C1051" s="138" t="s">
        <v>851</v>
      </c>
      <c r="D1051" s="241">
        <f t="shared" si="45"/>
        <v>0</v>
      </c>
      <c r="E1051" s="241">
        <f t="shared" si="45"/>
        <v>0</v>
      </c>
      <c r="F1051" s="551"/>
      <c r="G1051" s="551"/>
      <c r="H1051" s="551"/>
      <c r="I1051" s="267"/>
    </row>
    <row r="1052" spans="1:9">
      <c r="A1052" s="601"/>
      <c r="B1052" s="602"/>
      <c r="C1052" s="138" t="s">
        <v>557</v>
      </c>
      <c r="D1052" s="241">
        <f t="shared" si="45"/>
        <v>50606.299999999996</v>
      </c>
      <c r="E1052" s="241">
        <f t="shared" si="45"/>
        <v>50606.299999999996</v>
      </c>
      <c r="F1052" s="551"/>
      <c r="G1052" s="551"/>
      <c r="H1052" s="551"/>
      <c r="I1052" s="267">
        <f>E1052/D1052</f>
        <v>1</v>
      </c>
    </row>
    <row r="1053" spans="1:9">
      <c r="A1053" s="470" t="s">
        <v>942</v>
      </c>
      <c r="B1053" s="470"/>
      <c r="C1053" s="470"/>
      <c r="D1053" s="470"/>
      <c r="E1053" s="470"/>
      <c r="F1053" s="470"/>
      <c r="G1053" s="470"/>
      <c r="H1053" s="470"/>
      <c r="I1053" s="470"/>
    </row>
    <row r="1054" spans="1:9">
      <c r="A1054" s="533" t="s">
        <v>943</v>
      </c>
      <c r="B1054" s="534"/>
      <c r="C1054" s="160" t="s">
        <v>554</v>
      </c>
      <c r="D1054" s="255">
        <f>D1059+D1064+D1069+D1074</f>
        <v>90551.400000000009</v>
      </c>
      <c r="E1054" s="255">
        <f>E1059+E1064+E1069+E1074</f>
        <v>90551.400000000009</v>
      </c>
      <c r="F1054" s="473" t="s">
        <v>944</v>
      </c>
      <c r="G1054" s="473" t="s">
        <v>945</v>
      </c>
      <c r="H1054" s="473"/>
      <c r="I1054" s="258">
        <f>E1054/D1054</f>
        <v>1</v>
      </c>
    </row>
    <row r="1055" spans="1:9">
      <c r="A1055" s="535"/>
      <c r="B1055" s="536"/>
      <c r="C1055" s="160" t="s">
        <v>555</v>
      </c>
      <c r="D1055" s="255">
        <f t="shared" ref="D1055:E1058" si="46">D1060+D1065+D1070+D1075</f>
        <v>31573</v>
      </c>
      <c r="E1055" s="255">
        <f t="shared" si="46"/>
        <v>31573</v>
      </c>
      <c r="F1055" s="474"/>
      <c r="G1055" s="474"/>
      <c r="H1055" s="474"/>
      <c r="I1055" s="258">
        <f>E1055/D1055</f>
        <v>1</v>
      </c>
    </row>
    <row r="1056" spans="1:9">
      <c r="A1056" s="535"/>
      <c r="B1056" s="536"/>
      <c r="C1056" s="160" t="s">
        <v>556</v>
      </c>
      <c r="D1056" s="255">
        <f t="shared" si="46"/>
        <v>0</v>
      </c>
      <c r="E1056" s="255">
        <f t="shared" si="46"/>
        <v>0</v>
      </c>
      <c r="F1056" s="474"/>
      <c r="G1056" s="474"/>
      <c r="H1056" s="474"/>
      <c r="I1056" s="258"/>
    </row>
    <row r="1057" spans="1:9">
      <c r="A1057" s="535"/>
      <c r="B1057" s="536"/>
      <c r="C1057" s="160" t="s">
        <v>851</v>
      </c>
      <c r="D1057" s="255">
        <f t="shared" si="46"/>
        <v>0</v>
      </c>
      <c r="E1057" s="255">
        <f t="shared" si="46"/>
        <v>0</v>
      </c>
      <c r="F1057" s="474"/>
      <c r="G1057" s="474"/>
      <c r="H1057" s="474"/>
      <c r="I1057" s="258"/>
    </row>
    <row r="1058" spans="1:9" ht="23.25" customHeight="1">
      <c r="A1058" s="537"/>
      <c r="B1058" s="538"/>
      <c r="C1058" s="160" t="s">
        <v>557</v>
      </c>
      <c r="D1058" s="255">
        <f t="shared" si="46"/>
        <v>122124.40000000001</v>
      </c>
      <c r="E1058" s="255">
        <f t="shared" si="46"/>
        <v>122124.40000000001</v>
      </c>
      <c r="F1058" s="475"/>
      <c r="G1058" s="475"/>
      <c r="H1058" s="475"/>
      <c r="I1058" s="258">
        <f>E1058/D1058</f>
        <v>1</v>
      </c>
    </row>
    <row r="1059" spans="1:9">
      <c r="A1059" s="472">
        <v>1</v>
      </c>
      <c r="B1059" s="548" t="s">
        <v>1973</v>
      </c>
      <c r="C1059" s="163" t="s">
        <v>554</v>
      </c>
      <c r="D1059" s="164">
        <v>90098.8</v>
      </c>
      <c r="E1059" s="164">
        <v>90098.8</v>
      </c>
      <c r="F1059" s="548" t="s">
        <v>423</v>
      </c>
      <c r="G1059" s="548" t="s">
        <v>946</v>
      </c>
      <c r="H1059" s="548" t="s">
        <v>1243</v>
      </c>
      <c r="I1059" s="258">
        <f>E1059/D1059</f>
        <v>1</v>
      </c>
    </row>
    <row r="1060" spans="1:9">
      <c r="A1060" s="465"/>
      <c r="B1060" s="549"/>
      <c r="C1060" s="163" t="s">
        <v>555</v>
      </c>
      <c r="D1060" s="164">
        <v>31573</v>
      </c>
      <c r="E1060" s="164">
        <v>31573</v>
      </c>
      <c r="F1060" s="549"/>
      <c r="G1060" s="549"/>
      <c r="H1060" s="549"/>
      <c r="I1060" s="258">
        <f>E1060/D1060</f>
        <v>1</v>
      </c>
    </row>
    <row r="1061" spans="1:9">
      <c r="A1061" s="465"/>
      <c r="B1061" s="549"/>
      <c r="C1061" s="163" t="s">
        <v>556</v>
      </c>
      <c r="D1061" s="164"/>
      <c r="E1061" s="164"/>
      <c r="F1061" s="549"/>
      <c r="G1061" s="549"/>
      <c r="H1061" s="549"/>
      <c r="I1061" s="258"/>
    </row>
    <row r="1062" spans="1:9">
      <c r="A1062" s="465"/>
      <c r="B1062" s="549"/>
      <c r="C1062" s="163" t="s">
        <v>851</v>
      </c>
      <c r="D1062" s="164"/>
      <c r="E1062" s="164"/>
      <c r="F1062" s="549"/>
      <c r="G1062" s="549"/>
      <c r="H1062" s="549"/>
      <c r="I1062" s="258"/>
    </row>
    <row r="1063" spans="1:9" ht="63" customHeight="1">
      <c r="A1063" s="466"/>
      <c r="B1063" s="550"/>
      <c r="C1063" s="163" t="s">
        <v>557</v>
      </c>
      <c r="D1063" s="164">
        <f>SUM(D1059:D1062)</f>
        <v>121671.8</v>
      </c>
      <c r="E1063" s="164">
        <f>SUM(E1059:E1062)</f>
        <v>121671.8</v>
      </c>
      <c r="F1063" s="550"/>
      <c r="G1063" s="550"/>
      <c r="H1063" s="550"/>
      <c r="I1063" s="258">
        <f>E1063/D1063</f>
        <v>1</v>
      </c>
    </row>
    <row r="1064" spans="1:9">
      <c r="A1064" s="472">
        <v>2</v>
      </c>
      <c r="B1064" s="548" t="s">
        <v>947</v>
      </c>
      <c r="C1064" s="163" t="s">
        <v>554</v>
      </c>
      <c r="D1064" s="164"/>
      <c r="E1064" s="164"/>
      <c r="F1064" s="473"/>
      <c r="G1064" s="463" t="s">
        <v>424</v>
      </c>
      <c r="H1064" s="463" t="s">
        <v>1377</v>
      </c>
      <c r="I1064" s="258"/>
    </row>
    <row r="1065" spans="1:9">
      <c r="A1065" s="465"/>
      <c r="B1065" s="474"/>
      <c r="C1065" s="163" t="s">
        <v>555</v>
      </c>
      <c r="D1065" s="164"/>
      <c r="E1065" s="164"/>
      <c r="F1065" s="474"/>
      <c r="G1065" s="463"/>
      <c r="H1065" s="463"/>
      <c r="I1065" s="258"/>
    </row>
    <row r="1066" spans="1:9">
      <c r="A1066" s="465"/>
      <c r="B1066" s="474"/>
      <c r="C1066" s="163" t="s">
        <v>556</v>
      </c>
      <c r="D1066" s="164"/>
      <c r="E1066" s="164"/>
      <c r="F1066" s="474"/>
      <c r="G1066" s="463"/>
      <c r="H1066" s="463"/>
      <c r="I1066" s="258"/>
    </row>
    <row r="1067" spans="1:9">
      <c r="A1067" s="465"/>
      <c r="B1067" s="474"/>
      <c r="C1067" s="163" t="s">
        <v>851</v>
      </c>
      <c r="D1067" s="164"/>
      <c r="E1067" s="164"/>
      <c r="F1067" s="474"/>
      <c r="G1067" s="463"/>
      <c r="H1067" s="463"/>
      <c r="I1067" s="258"/>
    </row>
    <row r="1068" spans="1:9" ht="68.25" customHeight="1">
      <c r="A1068" s="466"/>
      <c r="B1068" s="475"/>
      <c r="C1068" s="163" t="s">
        <v>557</v>
      </c>
      <c r="D1068" s="164"/>
      <c r="E1068" s="164"/>
      <c r="F1068" s="475"/>
      <c r="G1068" s="463"/>
      <c r="H1068" s="463"/>
      <c r="I1068" s="258"/>
    </row>
    <row r="1069" spans="1:9">
      <c r="A1069" s="472">
        <v>3</v>
      </c>
      <c r="B1069" s="548" t="s">
        <v>2187</v>
      </c>
      <c r="C1069" s="148" t="s">
        <v>554</v>
      </c>
      <c r="D1069" s="164">
        <v>152.6</v>
      </c>
      <c r="E1069" s="164">
        <v>152.6</v>
      </c>
      <c r="F1069" s="548" t="s">
        <v>948</v>
      </c>
      <c r="G1069" s="548" t="s">
        <v>940</v>
      </c>
      <c r="H1069" s="548" t="s">
        <v>1243</v>
      </c>
      <c r="I1069" s="258">
        <f>E1069/D1069</f>
        <v>1</v>
      </c>
    </row>
    <row r="1070" spans="1:9">
      <c r="A1070" s="465"/>
      <c r="B1070" s="474"/>
      <c r="C1070" s="148" t="s">
        <v>555</v>
      </c>
      <c r="D1070" s="164"/>
      <c r="E1070" s="164"/>
      <c r="F1070" s="474"/>
      <c r="G1070" s="549"/>
      <c r="H1070" s="549"/>
      <c r="I1070" s="258"/>
    </row>
    <row r="1071" spans="1:9">
      <c r="A1071" s="465"/>
      <c r="B1071" s="474"/>
      <c r="C1071" s="148" t="s">
        <v>556</v>
      </c>
      <c r="D1071" s="164"/>
      <c r="E1071" s="164"/>
      <c r="F1071" s="474"/>
      <c r="G1071" s="549"/>
      <c r="H1071" s="549"/>
      <c r="I1071" s="258"/>
    </row>
    <row r="1072" spans="1:9">
      <c r="A1072" s="465"/>
      <c r="B1072" s="474"/>
      <c r="C1072" s="148" t="s">
        <v>851</v>
      </c>
      <c r="D1072" s="164"/>
      <c r="E1072" s="164"/>
      <c r="F1072" s="474"/>
      <c r="G1072" s="549"/>
      <c r="H1072" s="549"/>
      <c r="I1072" s="258"/>
    </row>
    <row r="1073" spans="1:9" ht="20.25" customHeight="1">
      <c r="A1073" s="466"/>
      <c r="B1073" s="475"/>
      <c r="C1073" s="148" t="s">
        <v>557</v>
      </c>
      <c r="D1073" s="164">
        <f>SUM(D1069:D1072)</f>
        <v>152.6</v>
      </c>
      <c r="E1073" s="164">
        <f>SUM(E1069:E1072)</f>
        <v>152.6</v>
      </c>
      <c r="F1073" s="475"/>
      <c r="G1073" s="550"/>
      <c r="H1073" s="550"/>
      <c r="I1073" s="258">
        <f>E1073/D1073</f>
        <v>1</v>
      </c>
    </row>
    <row r="1074" spans="1:9">
      <c r="A1074" s="472">
        <v>4</v>
      </c>
      <c r="B1074" s="548" t="s">
        <v>949</v>
      </c>
      <c r="C1074" s="148" t="s">
        <v>554</v>
      </c>
      <c r="D1074" s="164">
        <v>300</v>
      </c>
      <c r="E1074" s="164">
        <v>300</v>
      </c>
      <c r="F1074" s="548" t="s">
        <v>950</v>
      </c>
      <c r="G1074" s="548" t="s">
        <v>940</v>
      </c>
      <c r="H1074" s="548" t="s">
        <v>1243</v>
      </c>
      <c r="I1074" s="258">
        <f>E1074/D1074</f>
        <v>1</v>
      </c>
    </row>
    <row r="1075" spans="1:9">
      <c r="A1075" s="465"/>
      <c r="B1075" s="549"/>
      <c r="C1075" s="148" t="s">
        <v>555</v>
      </c>
      <c r="D1075" s="164"/>
      <c r="E1075" s="164"/>
      <c r="F1075" s="474"/>
      <c r="G1075" s="549"/>
      <c r="H1075" s="549"/>
      <c r="I1075" s="258"/>
    </row>
    <row r="1076" spans="1:9">
      <c r="A1076" s="465"/>
      <c r="B1076" s="549"/>
      <c r="C1076" s="148" t="s">
        <v>556</v>
      </c>
      <c r="D1076" s="164"/>
      <c r="E1076" s="164"/>
      <c r="F1076" s="474"/>
      <c r="G1076" s="549"/>
      <c r="H1076" s="549"/>
      <c r="I1076" s="258"/>
    </row>
    <row r="1077" spans="1:9">
      <c r="A1077" s="465"/>
      <c r="B1077" s="549"/>
      <c r="C1077" s="148" t="s">
        <v>851</v>
      </c>
      <c r="D1077" s="164"/>
      <c r="E1077" s="164"/>
      <c r="F1077" s="474"/>
      <c r="G1077" s="549"/>
      <c r="H1077" s="549"/>
      <c r="I1077" s="258"/>
    </row>
    <row r="1078" spans="1:9" ht="50.25" customHeight="1">
      <c r="A1078" s="466"/>
      <c r="B1078" s="550"/>
      <c r="C1078" s="148" t="s">
        <v>557</v>
      </c>
      <c r="D1078" s="164">
        <f>SUM(D1074:D1077)</f>
        <v>300</v>
      </c>
      <c r="E1078" s="164">
        <f>SUM(E1074:E1077)</f>
        <v>300</v>
      </c>
      <c r="F1078" s="475"/>
      <c r="G1078" s="550"/>
      <c r="H1078" s="550"/>
      <c r="I1078" s="258">
        <f t="shared" ref="I1078:I1085" si="47">E1078/D1078</f>
        <v>1</v>
      </c>
    </row>
    <row r="1079" spans="1:9">
      <c r="A1079" s="533" t="s">
        <v>951</v>
      </c>
      <c r="B1079" s="534"/>
      <c r="C1079" s="254" t="s">
        <v>554</v>
      </c>
      <c r="D1079" s="255">
        <f>D1084+D1089+D1094+D1099+D1104+D1109+D1114+D1119+D1124+D1129+D1134+D1139+D1144+D1149+D1159+D1164+D1169+D1174</f>
        <v>86312.500000000015</v>
      </c>
      <c r="E1079" s="255">
        <f>E1084+E1089+E1094+E1099+E1104+E1109+E1114+E1119+E1124+E1129+E1134+E1139+E1144+E1149+E1159+E1164+E1169+E1174</f>
        <v>86312.500000000015</v>
      </c>
      <c r="F1079" s="473" t="s">
        <v>2288</v>
      </c>
      <c r="G1079" s="473" t="s">
        <v>952</v>
      </c>
      <c r="H1079" s="473"/>
      <c r="I1079" s="258">
        <f t="shared" si="47"/>
        <v>1</v>
      </c>
    </row>
    <row r="1080" spans="1:9">
      <c r="A1080" s="535"/>
      <c r="B1080" s="536"/>
      <c r="C1080" s="254" t="s">
        <v>555</v>
      </c>
      <c r="D1080" s="255">
        <f t="shared" ref="D1080:E1083" si="48">D1085+D1090+D1095+D1100+D1105+D1110+D1115+D1120+D1125+D1130+D1135+D1140+D1145+D1150+D1160+D1165+D1170+D1175</f>
        <v>71524.699999999983</v>
      </c>
      <c r="E1080" s="255">
        <f t="shared" si="48"/>
        <v>71524.699999999983</v>
      </c>
      <c r="F1080" s="474"/>
      <c r="G1080" s="474"/>
      <c r="H1080" s="474"/>
      <c r="I1080" s="258">
        <f t="shared" si="47"/>
        <v>1</v>
      </c>
    </row>
    <row r="1081" spans="1:9">
      <c r="A1081" s="535"/>
      <c r="B1081" s="536"/>
      <c r="C1081" s="254" t="s">
        <v>556</v>
      </c>
      <c r="D1081" s="255">
        <f t="shared" si="48"/>
        <v>9592.1</v>
      </c>
      <c r="E1081" s="255">
        <f t="shared" si="48"/>
        <v>9592.1</v>
      </c>
      <c r="F1081" s="474"/>
      <c r="G1081" s="474"/>
      <c r="H1081" s="474"/>
      <c r="I1081" s="258">
        <f t="shared" si="47"/>
        <v>1</v>
      </c>
    </row>
    <row r="1082" spans="1:9">
      <c r="A1082" s="535"/>
      <c r="B1082" s="536"/>
      <c r="C1082" s="254" t="s">
        <v>851</v>
      </c>
      <c r="D1082" s="255">
        <f t="shared" si="48"/>
        <v>19599.199999999997</v>
      </c>
      <c r="E1082" s="255">
        <f t="shared" si="48"/>
        <v>19599.199999999997</v>
      </c>
      <c r="F1082" s="474"/>
      <c r="G1082" s="474"/>
      <c r="H1082" s="474"/>
      <c r="I1082" s="258">
        <f t="shared" si="47"/>
        <v>1</v>
      </c>
    </row>
    <row r="1083" spans="1:9" ht="38.25" customHeight="1">
      <c r="A1083" s="537"/>
      <c r="B1083" s="538"/>
      <c r="C1083" s="254" t="s">
        <v>557</v>
      </c>
      <c r="D1083" s="255">
        <f t="shared" si="48"/>
        <v>187028.49999999997</v>
      </c>
      <c r="E1083" s="255">
        <f t="shared" si="48"/>
        <v>187028.49999999997</v>
      </c>
      <c r="F1083" s="475"/>
      <c r="G1083" s="475"/>
      <c r="H1083" s="475"/>
      <c r="I1083" s="258">
        <f t="shared" si="47"/>
        <v>1</v>
      </c>
    </row>
    <row r="1084" spans="1:9">
      <c r="A1084" s="472">
        <v>1</v>
      </c>
      <c r="B1084" s="548" t="s">
        <v>2289</v>
      </c>
      <c r="C1084" s="268" t="s">
        <v>554</v>
      </c>
      <c r="D1084" s="164">
        <v>81956.3</v>
      </c>
      <c r="E1084" s="164">
        <v>81956.3</v>
      </c>
      <c r="F1084" s="473"/>
      <c r="G1084" s="463" t="s">
        <v>953</v>
      </c>
      <c r="H1084" s="548" t="s">
        <v>1243</v>
      </c>
      <c r="I1084" s="258">
        <f t="shared" si="47"/>
        <v>1</v>
      </c>
    </row>
    <row r="1085" spans="1:9">
      <c r="A1085" s="465"/>
      <c r="B1085" s="549"/>
      <c r="C1085" s="268" t="s">
        <v>555</v>
      </c>
      <c r="D1085" s="164">
        <v>64074</v>
      </c>
      <c r="E1085" s="164">
        <v>64074</v>
      </c>
      <c r="F1085" s="474"/>
      <c r="G1085" s="463"/>
      <c r="H1085" s="549"/>
      <c r="I1085" s="258">
        <f t="shared" si="47"/>
        <v>1</v>
      </c>
    </row>
    <row r="1086" spans="1:9">
      <c r="A1086" s="465"/>
      <c r="B1086" s="549"/>
      <c r="C1086" s="268" t="s">
        <v>556</v>
      </c>
      <c r="D1086" s="164"/>
      <c r="E1086" s="164"/>
      <c r="F1086" s="474"/>
      <c r="G1086" s="463"/>
      <c r="H1086" s="549"/>
      <c r="I1086" s="258"/>
    </row>
    <row r="1087" spans="1:9">
      <c r="A1087" s="465"/>
      <c r="B1087" s="549"/>
      <c r="C1087" s="268" t="s">
        <v>851</v>
      </c>
      <c r="D1087" s="164"/>
      <c r="E1087" s="164"/>
      <c r="F1087" s="474"/>
      <c r="G1087" s="463"/>
      <c r="H1087" s="549"/>
      <c r="I1087" s="258"/>
    </row>
    <row r="1088" spans="1:9" ht="52.5" customHeight="1">
      <c r="A1088" s="466"/>
      <c r="B1088" s="550"/>
      <c r="C1088" s="268" t="s">
        <v>557</v>
      </c>
      <c r="D1088" s="164">
        <f>SUM(D1084:D1087)</f>
        <v>146030.29999999999</v>
      </c>
      <c r="E1088" s="164">
        <f>SUM(E1084:E1087)</f>
        <v>146030.29999999999</v>
      </c>
      <c r="F1088" s="475"/>
      <c r="G1088" s="463"/>
      <c r="H1088" s="550"/>
      <c r="I1088" s="258">
        <f>E1088/D1088</f>
        <v>1</v>
      </c>
    </row>
    <row r="1089" spans="1:9">
      <c r="A1089" s="472">
        <v>2</v>
      </c>
      <c r="B1089" s="785" t="s">
        <v>954</v>
      </c>
      <c r="C1089" s="183" t="s">
        <v>554</v>
      </c>
      <c r="D1089" s="269"/>
      <c r="E1089" s="164"/>
      <c r="F1089" s="473"/>
      <c r="G1089" s="785" t="s">
        <v>940</v>
      </c>
      <c r="H1089" s="785" t="s">
        <v>1243</v>
      </c>
      <c r="I1089" s="258"/>
    </row>
    <row r="1090" spans="1:9">
      <c r="A1090" s="465"/>
      <c r="B1090" s="792"/>
      <c r="C1090" s="183" t="s">
        <v>555</v>
      </c>
      <c r="D1090" s="269"/>
      <c r="E1090" s="164"/>
      <c r="F1090" s="474"/>
      <c r="G1090" s="786"/>
      <c r="H1090" s="792"/>
      <c r="I1090" s="258"/>
    </row>
    <row r="1091" spans="1:9">
      <c r="A1091" s="465"/>
      <c r="B1091" s="792"/>
      <c r="C1091" s="183" t="s">
        <v>556</v>
      </c>
      <c r="D1091" s="269"/>
      <c r="E1091" s="164"/>
      <c r="F1091" s="474"/>
      <c r="G1091" s="786"/>
      <c r="H1091" s="792"/>
      <c r="I1091" s="258"/>
    </row>
    <row r="1092" spans="1:9">
      <c r="A1092" s="465"/>
      <c r="B1092" s="792"/>
      <c r="C1092" s="183" t="s">
        <v>851</v>
      </c>
      <c r="D1092" s="270">
        <v>18984</v>
      </c>
      <c r="E1092" s="270">
        <v>18984</v>
      </c>
      <c r="F1092" s="474"/>
      <c r="G1092" s="786"/>
      <c r="H1092" s="792"/>
      <c r="I1092" s="258">
        <f>E1092/D1092</f>
        <v>1</v>
      </c>
    </row>
    <row r="1093" spans="1:9" ht="27" customHeight="1">
      <c r="A1093" s="466"/>
      <c r="B1093" s="793"/>
      <c r="C1093" s="183" t="s">
        <v>557</v>
      </c>
      <c r="D1093" s="164">
        <f>SUM(D1089:D1092)</f>
        <v>18984</v>
      </c>
      <c r="E1093" s="164">
        <f>SUM(E1089:E1092)</f>
        <v>18984</v>
      </c>
      <c r="F1093" s="475"/>
      <c r="G1093" s="787"/>
      <c r="H1093" s="793"/>
      <c r="I1093" s="258">
        <f>E1093/D1093</f>
        <v>1</v>
      </c>
    </row>
    <row r="1094" spans="1:9">
      <c r="A1094" s="472">
        <v>3</v>
      </c>
      <c r="B1094" s="548" t="s">
        <v>955</v>
      </c>
      <c r="C1094" s="268" t="s">
        <v>554</v>
      </c>
      <c r="D1094" s="164">
        <v>482.9</v>
      </c>
      <c r="E1094" s="164">
        <v>482.9</v>
      </c>
      <c r="F1094" s="548" t="s">
        <v>956</v>
      </c>
      <c r="G1094" s="463" t="s">
        <v>957</v>
      </c>
      <c r="H1094" s="548" t="s">
        <v>1243</v>
      </c>
      <c r="I1094" s="258">
        <f>E1094/D1094</f>
        <v>1</v>
      </c>
    </row>
    <row r="1095" spans="1:9">
      <c r="A1095" s="465"/>
      <c r="B1095" s="549"/>
      <c r="C1095" s="268" t="s">
        <v>555</v>
      </c>
      <c r="D1095" s="270">
        <v>2477.4</v>
      </c>
      <c r="E1095" s="270">
        <v>2477.4</v>
      </c>
      <c r="F1095" s="549"/>
      <c r="G1095" s="463"/>
      <c r="H1095" s="549"/>
      <c r="I1095" s="258">
        <f>E1095/D1095</f>
        <v>1</v>
      </c>
    </row>
    <row r="1096" spans="1:9">
      <c r="A1096" s="465"/>
      <c r="B1096" s="549"/>
      <c r="C1096" s="268" t="s">
        <v>556</v>
      </c>
      <c r="D1096" s="164">
        <v>6698.1</v>
      </c>
      <c r="E1096" s="164">
        <v>6698.1</v>
      </c>
      <c r="F1096" s="549"/>
      <c r="G1096" s="463"/>
      <c r="H1096" s="549"/>
      <c r="I1096" s="258">
        <f>E1096/D1096</f>
        <v>1</v>
      </c>
    </row>
    <row r="1097" spans="1:9">
      <c r="A1097" s="465"/>
      <c r="B1097" s="549"/>
      <c r="C1097" s="268" t="s">
        <v>851</v>
      </c>
      <c r="D1097" s="164"/>
      <c r="E1097" s="164"/>
      <c r="F1097" s="549"/>
      <c r="G1097" s="463"/>
      <c r="H1097" s="549"/>
      <c r="I1097" s="258"/>
    </row>
    <row r="1098" spans="1:9" ht="27.75" customHeight="1">
      <c r="A1098" s="466"/>
      <c r="B1098" s="550"/>
      <c r="C1098" s="268" t="s">
        <v>557</v>
      </c>
      <c r="D1098" s="164">
        <f>SUM(D1094:D1097)</f>
        <v>9658.4000000000015</v>
      </c>
      <c r="E1098" s="164">
        <f>SUM(E1094:E1097)</f>
        <v>9658.4000000000015</v>
      </c>
      <c r="F1098" s="550"/>
      <c r="G1098" s="463"/>
      <c r="H1098" s="550"/>
      <c r="I1098" s="258">
        <f>E1098/D1098</f>
        <v>1</v>
      </c>
    </row>
    <row r="1099" spans="1:9">
      <c r="A1099" s="472">
        <v>4</v>
      </c>
      <c r="B1099" s="548" t="s">
        <v>958</v>
      </c>
      <c r="C1099" s="268" t="s">
        <v>554</v>
      </c>
      <c r="D1099" s="270">
        <v>208.7</v>
      </c>
      <c r="E1099" s="270">
        <v>208.7</v>
      </c>
      <c r="F1099" s="548" t="s">
        <v>959</v>
      </c>
      <c r="G1099" s="548" t="s">
        <v>2188</v>
      </c>
      <c r="H1099" s="548" t="s">
        <v>1243</v>
      </c>
      <c r="I1099" s="258">
        <f>E1099/D1099</f>
        <v>1</v>
      </c>
    </row>
    <row r="1100" spans="1:9">
      <c r="A1100" s="465"/>
      <c r="B1100" s="549"/>
      <c r="C1100" s="268" t="s">
        <v>555</v>
      </c>
      <c r="D1100" s="270">
        <v>1070.4000000000001</v>
      </c>
      <c r="E1100" s="270">
        <v>1070.4000000000001</v>
      </c>
      <c r="F1100" s="549"/>
      <c r="G1100" s="549"/>
      <c r="H1100" s="549"/>
      <c r="I1100" s="258">
        <f>E1100/D1100</f>
        <v>1</v>
      </c>
    </row>
    <row r="1101" spans="1:9">
      <c r="A1101" s="465"/>
      <c r="B1101" s="549"/>
      <c r="C1101" s="268" t="s">
        <v>556</v>
      </c>
      <c r="D1101" s="164">
        <v>2894</v>
      </c>
      <c r="E1101" s="164">
        <v>2894</v>
      </c>
      <c r="F1101" s="549"/>
      <c r="G1101" s="549"/>
      <c r="H1101" s="549"/>
      <c r="I1101" s="258">
        <f>E1101/D1101</f>
        <v>1</v>
      </c>
    </row>
    <row r="1102" spans="1:9">
      <c r="A1102" s="465"/>
      <c r="B1102" s="549"/>
      <c r="C1102" s="268" t="s">
        <v>851</v>
      </c>
      <c r="D1102" s="164"/>
      <c r="E1102" s="164"/>
      <c r="F1102" s="549"/>
      <c r="G1102" s="549"/>
      <c r="H1102" s="549"/>
      <c r="I1102" s="258"/>
    </row>
    <row r="1103" spans="1:9" ht="12.75" customHeight="1">
      <c r="A1103" s="466"/>
      <c r="B1103" s="550"/>
      <c r="C1103" s="268" t="s">
        <v>557</v>
      </c>
      <c r="D1103" s="164">
        <f>SUM(D1099:D1102)</f>
        <v>4173.1000000000004</v>
      </c>
      <c r="E1103" s="164">
        <f>SUM(E1099:E1102)</f>
        <v>4173.1000000000004</v>
      </c>
      <c r="F1103" s="550"/>
      <c r="G1103" s="550"/>
      <c r="H1103" s="550"/>
      <c r="I1103" s="258">
        <f>E1103/D1103</f>
        <v>1</v>
      </c>
    </row>
    <row r="1104" spans="1:9">
      <c r="A1104" s="472">
        <v>5</v>
      </c>
      <c r="B1104" s="548" t="s">
        <v>960</v>
      </c>
      <c r="C1104" s="268" t="s">
        <v>554</v>
      </c>
      <c r="D1104" s="164"/>
      <c r="E1104" s="164"/>
      <c r="F1104" s="473"/>
      <c r="G1104" s="463" t="s">
        <v>961</v>
      </c>
      <c r="H1104" s="548" t="s">
        <v>962</v>
      </c>
      <c r="I1104" s="258"/>
    </row>
    <row r="1105" spans="1:9">
      <c r="A1105" s="465"/>
      <c r="B1105" s="549"/>
      <c r="C1105" s="268" t="s">
        <v>555</v>
      </c>
      <c r="D1105" s="164"/>
      <c r="E1105" s="164"/>
      <c r="F1105" s="474"/>
      <c r="G1105" s="463"/>
      <c r="H1105" s="549"/>
      <c r="I1105" s="258"/>
    </row>
    <row r="1106" spans="1:9">
      <c r="A1106" s="465"/>
      <c r="B1106" s="549"/>
      <c r="C1106" s="268" t="s">
        <v>556</v>
      </c>
      <c r="D1106" s="164"/>
      <c r="E1106" s="164"/>
      <c r="F1106" s="474"/>
      <c r="G1106" s="463"/>
      <c r="H1106" s="549"/>
      <c r="I1106" s="258"/>
    </row>
    <row r="1107" spans="1:9">
      <c r="A1107" s="465"/>
      <c r="B1107" s="549"/>
      <c r="C1107" s="268" t="s">
        <v>851</v>
      </c>
      <c r="D1107" s="164"/>
      <c r="E1107" s="164"/>
      <c r="F1107" s="474"/>
      <c r="G1107" s="463"/>
      <c r="H1107" s="549"/>
      <c r="I1107" s="258"/>
    </row>
    <row r="1108" spans="1:9" ht="37.5" customHeight="1">
      <c r="A1108" s="466"/>
      <c r="B1108" s="550"/>
      <c r="C1108" s="268" t="s">
        <v>557</v>
      </c>
      <c r="D1108" s="164"/>
      <c r="E1108" s="164"/>
      <c r="F1108" s="475"/>
      <c r="G1108" s="463"/>
      <c r="H1108" s="550"/>
      <c r="I1108" s="258"/>
    </row>
    <row r="1109" spans="1:9">
      <c r="A1109" s="472">
        <v>6</v>
      </c>
      <c r="B1109" s="548" t="s">
        <v>963</v>
      </c>
      <c r="C1109" s="268" t="s">
        <v>554</v>
      </c>
      <c r="D1109" s="164"/>
      <c r="E1109" s="164"/>
      <c r="F1109" s="473"/>
      <c r="G1109" s="548" t="s">
        <v>964</v>
      </c>
      <c r="H1109" s="548" t="s">
        <v>1377</v>
      </c>
      <c r="I1109" s="258"/>
    </row>
    <row r="1110" spans="1:9">
      <c r="A1110" s="465"/>
      <c r="B1110" s="549"/>
      <c r="C1110" s="268" t="s">
        <v>555</v>
      </c>
      <c r="D1110" s="164"/>
      <c r="E1110" s="164"/>
      <c r="F1110" s="474"/>
      <c r="G1110" s="549"/>
      <c r="H1110" s="549"/>
      <c r="I1110" s="258"/>
    </row>
    <row r="1111" spans="1:9">
      <c r="A1111" s="465"/>
      <c r="B1111" s="549"/>
      <c r="C1111" s="268" t="s">
        <v>556</v>
      </c>
      <c r="D1111" s="164"/>
      <c r="E1111" s="164"/>
      <c r="F1111" s="474"/>
      <c r="G1111" s="549"/>
      <c r="H1111" s="549"/>
      <c r="I1111" s="258"/>
    </row>
    <row r="1112" spans="1:9">
      <c r="A1112" s="465"/>
      <c r="B1112" s="549"/>
      <c r="C1112" s="268" t="s">
        <v>851</v>
      </c>
      <c r="D1112" s="164"/>
      <c r="E1112" s="164"/>
      <c r="F1112" s="474"/>
      <c r="G1112" s="549"/>
      <c r="H1112" s="549"/>
      <c r="I1112" s="258"/>
    </row>
    <row r="1113" spans="1:9">
      <c r="A1113" s="466"/>
      <c r="B1113" s="550"/>
      <c r="C1113" s="268" t="s">
        <v>557</v>
      </c>
      <c r="D1113" s="164"/>
      <c r="E1113" s="164"/>
      <c r="F1113" s="475"/>
      <c r="G1113" s="550"/>
      <c r="H1113" s="550"/>
      <c r="I1113" s="258"/>
    </row>
    <row r="1114" spans="1:9">
      <c r="A1114" s="472">
        <v>7</v>
      </c>
      <c r="B1114" s="548" t="s">
        <v>965</v>
      </c>
      <c r="C1114" s="268" t="s">
        <v>554</v>
      </c>
      <c r="D1114" s="164"/>
      <c r="E1114" s="164"/>
      <c r="F1114" s="473"/>
      <c r="G1114" s="548" t="s">
        <v>964</v>
      </c>
      <c r="H1114" s="548" t="s">
        <v>1377</v>
      </c>
      <c r="I1114" s="258"/>
    </row>
    <row r="1115" spans="1:9">
      <c r="A1115" s="465"/>
      <c r="B1115" s="549"/>
      <c r="C1115" s="268" t="s">
        <v>555</v>
      </c>
      <c r="D1115" s="164"/>
      <c r="E1115" s="164"/>
      <c r="F1115" s="474"/>
      <c r="G1115" s="549"/>
      <c r="H1115" s="549"/>
      <c r="I1115" s="258"/>
    </row>
    <row r="1116" spans="1:9">
      <c r="A1116" s="465"/>
      <c r="B1116" s="549"/>
      <c r="C1116" s="268" t="s">
        <v>556</v>
      </c>
      <c r="D1116" s="164"/>
      <c r="E1116" s="164"/>
      <c r="F1116" s="474"/>
      <c r="G1116" s="549"/>
      <c r="H1116" s="549"/>
      <c r="I1116" s="258"/>
    </row>
    <row r="1117" spans="1:9">
      <c r="A1117" s="465"/>
      <c r="B1117" s="549"/>
      <c r="C1117" s="268" t="s">
        <v>851</v>
      </c>
      <c r="D1117" s="164"/>
      <c r="E1117" s="164"/>
      <c r="F1117" s="474"/>
      <c r="G1117" s="549"/>
      <c r="H1117" s="549"/>
      <c r="I1117" s="258"/>
    </row>
    <row r="1118" spans="1:9" ht="32.25" customHeight="1">
      <c r="A1118" s="466"/>
      <c r="B1118" s="550"/>
      <c r="C1118" s="268" t="s">
        <v>557</v>
      </c>
      <c r="D1118" s="164"/>
      <c r="E1118" s="164"/>
      <c r="F1118" s="475"/>
      <c r="G1118" s="550"/>
      <c r="H1118" s="550"/>
      <c r="I1118" s="258"/>
    </row>
    <row r="1119" spans="1:9">
      <c r="A1119" s="472">
        <v>8</v>
      </c>
      <c r="B1119" s="548" t="s">
        <v>2189</v>
      </c>
      <c r="C1119" s="268" t="s">
        <v>554</v>
      </c>
      <c r="D1119" s="164">
        <v>126.6</v>
      </c>
      <c r="E1119" s="164">
        <v>126.6</v>
      </c>
      <c r="F1119" s="548" t="s">
        <v>966</v>
      </c>
      <c r="G1119" s="548" t="s">
        <v>940</v>
      </c>
      <c r="H1119" s="548" t="s">
        <v>1243</v>
      </c>
      <c r="I1119" s="258">
        <f t="shared" ref="I1119:I1181" si="49">E1119/D1119</f>
        <v>1</v>
      </c>
    </row>
    <row r="1120" spans="1:9">
      <c r="A1120" s="465"/>
      <c r="B1120" s="549"/>
      <c r="C1120" s="268" t="s">
        <v>555</v>
      </c>
      <c r="D1120" s="164">
        <v>2406</v>
      </c>
      <c r="E1120" s="164">
        <v>2406</v>
      </c>
      <c r="F1120" s="549"/>
      <c r="G1120" s="474"/>
      <c r="H1120" s="549"/>
      <c r="I1120" s="258">
        <f t="shared" si="49"/>
        <v>1</v>
      </c>
    </row>
    <row r="1121" spans="1:9">
      <c r="A1121" s="465"/>
      <c r="B1121" s="549"/>
      <c r="C1121" s="268" t="s">
        <v>556</v>
      </c>
      <c r="D1121" s="266"/>
      <c r="E1121" s="266"/>
      <c r="F1121" s="549"/>
      <c r="G1121" s="474"/>
      <c r="H1121" s="549"/>
      <c r="I1121" s="258"/>
    </row>
    <row r="1122" spans="1:9">
      <c r="A1122" s="465"/>
      <c r="B1122" s="549"/>
      <c r="C1122" s="268" t="s">
        <v>851</v>
      </c>
      <c r="D1122" s="164">
        <v>310.8</v>
      </c>
      <c r="E1122" s="164">
        <v>310.8</v>
      </c>
      <c r="F1122" s="549"/>
      <c r="G1122" s="474"/>
      <c r="H1122" s="549"/>
      <c r="I1122" s="258">
        <f t="shared" si="49"/>
        <v>1</v>
      </c>
    </row>
    <row r="1123" spans="1:9">
      <c r="A1123" s="466"/>
      <c r="B1123" s="550"/>
      <c r="C1123" s="268" t="s">
        <v>557</v>
      </c>
      <c r="D1123" s="164">
        <f>SUM(D1119:D1122)</f>
        <v>2843.4</v>
      </c>
      <c r="E1123" s="164">
        <f>SUM(E1119:E1122)</f>
        <v>2843.4</v>
      </c>
      <c r="F1123" s="550"/>
      <c r="G1123" s="475"/>
      <c r="H1123" s="550"/>
      <c r="I1123" s="258">
        <f t="shared" si="49"/>
        <v>1</v>
      </c>
    </row>
    <row r="1124" spans="1:9">
      <c r="A1124" s="472">
        <v>9</v>
      </c>
      <c r="B1124" s="548" t="s">
        <v>967</v>
      </c>
      <c r="C1124" s="268" t="s">
        <v>554</v>
      </c>
      <c r="D1124" s="164">
        <v>26.1</v>
      </c>
      <c r="E1124" s="164">
        <v>26.1</v>
      </c>
      <c r="F1124" s="548" t="s">
        <v>968</v>
      </c>
      <c r="G1124" s="548" t="s">
        <v>940</v>
      </c>
      <c r="H1124" s="548" t="s">
        <v>1243</v>
      </c>
      <c r="I1124" s="258">
        <f t="shared" si="49"/>
        <v>1</v>
      </c>
    </row>
    <row r="1125" spans="1:9">
      <c r="A1125" s="465"/>
      <c r="B1125" s="549"/>
      <c r="C1125" s="268" t="s">
        <v>555</v>
      </c>
      <c r="D1125" s="164">
        <v>446.9</v>
      </c>
      <c r="E1125" s="164">
        <v>446.9</v>
      </c>
      <c r="F1125" s="549"/>
      <c r="G1125" s="474"/>
      <c r="H1125" s="549"/>
      <c r="I1125" s="258">
        <f t="shared" si="49"/>
        <v>1</v>
      </c>
    </row>
    <row r="1126" spans="1:9">
      <c r="A1126" s="465"/>
      <c r="B1126" s="549"/>
      <c r="C1126" s="268" t="s">
        <v>556</v>
      </c>
      <c r="D1126" s="164"/>
      <c r="E1126" s="164"/>
      <c r="F1126" s="549"/>
      <c r="G1126" s="474"/>
      <c r="H1126" s="549"/>
      <c r="I1126" s="258"/>
    </row>
    <row r="1127" spans="1:9">
      <c r="A1127" s="465"/>
      <c r="B1127" s="549"/>
      <c r="C1127" s="268" t="s">
        <v>851</v>
      </c>
      <c r="D1127" s="164"/>
      <c r="E1127" s="164"/>
      <c r="F1127" s="549"/>
      <c r="G1127" s="474"/>
      <c r="H1127" s="549"/>
      <c r="I1127" s="258"/>
    </row>
    <row r="1128" spans="1:9" ht="53.25" customHeight="1">
      <c r="A1128" s="466"/>
      <c r="B1128" s="550"/>
      <c r="C1128" s="268" t="s">
        <v>557</v>
      </c>
      <c r="D1128" s="164">
        <f>SUM(D1124:D1127)</f>
        <v>473</v>
      </c>
      <c r="E1128" s="164">
        <f>SUM(E1124:E1127)</f>
        <v>473</v>
      </c>
      <c r="F1128" s="550"/>
      <c r="G1128" s="475"/>
      <c r="H1128" s="550"/>
      <c r="I1128" s="258">
        <f t="shared" si="49"/>
        <v>1</v>
      </c>
    </row>
    <row r="1129" spans="1:9">
      <c r="A1129" s="472">
        <v>10</v>
      </c>
      <c r="B1129" s="548" t="s">
        <v>969</v>
      </c>
      <c r="C1129" s="268" t="s">
        <v>554</v>
      </c>
      <c r="D1129" s="164">
        <v>34.299999999999997</v>
      </c>
      <c r="E1129" s="164">
        <v>34.299999999999997</v>
      </c>
      <c r="F1129" s="548" t="s">
        <v>970</v>
      </c>
      <c r="G1129" s="548" t="s">
        <v>940</v>
      </c>
      <c r="H1129" s="548" t="s">
        <v>1243</v>
      </c>
      <c r="I1129" s="258">
        <f t="shared" si="49"/>
        <v>1</v>
      </c>
    </row>
    <row r="1130" spans="1:9">
      <c r="A1130" s="465"/>
      <c r="B1130" s="549"/>
      <c r="C1130" s="268" t="s">
        <v>555</v>
      </c>
      <c r="D1130" s="164">
        <v>650</v>
      </c>
      <c r="E1130" s="164">
        <v>650</v>
      </c>
      <c r="F1130" s="549"/>
      <c r="G1130" s="474"/>
      <c r="H1130" s="549"/>
      <c r="I1130" s="258">
        <f t="shared" si="49"/>
        <v>1</v>
      </c>
    </row>
    <row r="1131" spans="1:9">
      <c r="A1131" s="465"/>
      <c r="B1131" s="549"/>
      <c r="C1131" s="268" t="s">
        <v>556</v>
      </c>
      <c r="E1131" s="164"/>
      <c r="F1131" s="549"/>
      <c r="G1131" s="474"/>
      <c r="H1131" s="549"/>
      <c r="I1131" s="258"/>
    </row>
    <row r="1132" spans="1:9">
      <c r="A1132" s="465"/>
      <c r="B1132" s="549"/>
      <c r="C1132" s="268" t="s">
        <v>851</v>
      </c>
      <c r="D1132" s="164">
        <v>147.1</v>
      </c>
      <c r="E1132" s="164">
        <v>147.1</v>
      </c>
      <c r="F1132" s="549"/>
      <c r="G1132" s="474"/>
      <c r="H1132" s="549"/>
      <c r="I1132" s="258">
        <f t="shared" si="49"/>
        <v>1</v>
      </c>
    </row>
    <row r="1133" spans="1:9">
      <c r="A1133" s="466"/>
      <c r="B1133" s="550"/>
      <c r="C1133" s="268" t="s">
        <v>557</v>
      </c>
      <c r="D1133" s="272">
        <f>SUM(D1129:D1132)</f>
        <v>831.4</v>
      </c>
      <c r="E1133" s="272">
        <f>SUM(E1129:E1132)</f>
        <v>831.4</v>
      </c>
      <c r="F1133" s="550"/>
      <c r="G1133" s="475"/>
      <c r="H1133" s="550"/>
      <c r="I1133" s="258">
        <f t="shared" si="49"/>
        <v>1</v>
      </c>
    </row>
    <row r="1134" spans="1:9">
      <c r="A1134" s="472">
        <v>11</v>
      </c>
      <c r="B1134" s="548" t="s">
        <v>577</v>
      </c>
      <c r="C1134" s="268" t="s">
        <v>554</v>
      </c>
      <c r="D1134" s="164">
        <v>21.1</v>
      </c>
      <c r="E1134" s="164">
        <v>21.1</v>
      </c>
      <c r="F1134" s="548" t="s">
        <v>578</v>
      </c>
      <c r="G1134" s="548" t="s">
        <v>940</v>
      </c>
      <c r="H1134" s="548" t="s">
        <v>1243</v>
      </c>
      <c r="I1134" s="258">
        <f t="shared" si="49"/>
        <v>1</v>
      </c>
    </row>
    <row r="1135" spans="1:9">
      <c r="A1135" s="465"/>
      <c r="B1135" s="549"/>
      <c r="C1135" s="268" t="s">
        <v>555</v>
      </c>
      <c r="D1135" s="164">
        <v>400</v>
      </c>
      <c r="E1135" s="164">
        <v>400</v>
      </c>
      <c r="F1135" s="549"/>
      <c r="G1135" s="474"/>
      <c r="H1135" s="549"/>
      <c r="I1135" s="258">
        <f t="shared" si="49"/>
        <v>1</v>
      </c>
    </row>
    <row r="1136" spans="1:9">
      <c r="A1136" s="465"/>
      <c r="B1136" s="549"/>
      <c r="C1136" s="268" t="s">
        <v>556</v>
      </c>
      <c r="D1136" s="266"/>
      <c r="E1136" s="266"/>
      <c r="F1136" s="549"/>
      <c r="G1136" s="474"/>
      <c r="H1136" s="549"/>
      <c r="I1136" s="258"/>
    </row>
    <row r="1137" spans="1:9">
      <c r="A1137" s="465"/>
      <c r="B1137" s="549"/>
      <c r="C1137" s="268" t="s">
        <v>851</v>
      </c>
      <c r="D1137" s="164">
        <v>157.30000000000001</v>
      </c>
      <c r="E1137" s="164">
        <v>157.30000000000001</v>
      </c>
      <c r="F1137" s="549"/>
      <c r="G1137" s="474"/>
      <c r="H1137" s="549"/>
      <c r="I1137" s="258">
        <f t="shared" si="49"/>
        <v>1</v>
      </c>
    </row>
    <row r="1138" spans="1:9" ht="40.5" customHeight="1">
      <c r="A1138" s="466"/>
      <c r="B1138" s="550"/>
      <c r="C1138" s="268" t="s">
        <v>557</v>
      </c>
      <c r="D1138" s="164">
        <f>SUM(D1134:D1137)</f>
        <v>578.40000000000009</v>
      </c>
      <c r="E1138" s="164">
        <f>SUM(E1134:E1137)</f>
        <v>578.40000000000009</v>
      </c>
      <c r="F1138" s="550"/>
      <c r="G1138" s="475"/>
      <c r="H1138" s="550"/>
      <c r="I1138" s="258">
        <f t="shared" si="49"/>
        <v>1</v>
      </c>
    </row>
    <row r="1139" spans="1:9">
      <c r="A1139" s="472">
        <v>12</v>
      </c>
      <c r="B1139" s="548" t="s">
        <v>2190</v>
      </c>
      <c r="C1139" s="268" t="s">
        <v>554</v>
      </c>
      <c r="D1139" s="164">
        <v>1432.3</v>
      </c>
      <c r="E1139" s="164">
        <v>1432.3</v>
      </c>
      <c r="F1139" s="548" t="s">
        <v>971</v>
      </c>
      <c r="G1139" s="548" t="s">
        <v>940</v>
      </c>
      <c r="H1139" s="548" t="s">
        <v>1243</v>
      </c>
      <c r="I1139" s="258">
        <f t="shared" si="49"/>
        <v>1</v>
      </c>
    </row>
    <row r="1140" spans="1:9">
      <c r="A1140" s="465"/>
      <c r="B1140" s="549"/>
      <c r="C1140" s="268" t="s">
        <v>555</v>
      </c>
      <c r="D1140" s="164"/>
      <c r="E1140" s="164"/>
      <c r="F1140" s="549"/>
      <c r="G1140" s="549"/>
      <c r="H1140" s="549"/>
      <c r="I1140" s="258"/>
    </row>
    <row r="1141" spans="1:9">
      <c r="A1141" s="465"/>
      <c r="B1141" s="549"/>
      <c r="C1141" s="268" t="s">
        <v>556</v>
      </c>
      <c r="D1141" s="164"/>
      <c r="E1141" s="164"/>
      <c r="F1141" s="549"/>
      <c r="G1141" s="549"/>
      <c r="H1141" s="549"/>
      <c r="I1141" s="258"/>
    </row>
    <row r="1142" spans="1:9">
      <c r="A1142" s="465"/>
      <c r="B1142" s="549"/>
      <c r="C1142" s="268" t="s">
        <v>851</v>
      </c>
      <c r="D1142" s="164"/>
      <c r="E1142" s="164"/>
      <c r="F1142" s="549"/>
      <c r="G1142" s="549"/>
      <c r="H1142" s="549"/>
      <c r="I1142" s="258"/>
    </row>
    <row r="1143" spans="1:9">
      <c r="A1143" s="466"/>
      <c r="B1143" s="550"/>
      <c r="C1143" s="268" t="s">
        <v>557</v>
      </c>
      <c r="D1143" s="164">
        <f>SUM(D1139:D1142)</f>
        <v>1432.3</v>
      </c>
      <c r="E1143" s="164">
        <f>SUM(E1139:E1142)</f>
        <v>1432.3</v>
      </c>
      <c r="F1143" s="550"/>
      <c r="G1143" s="550"/>
      <c r="H1143" s="550"/>
      <c r="I1143" s="258">
        <f t="shared" si="49"/>
        <v>1</v>
      </c>
    </row>
    <row r="1144" spans="1:9">
      <c r="A1144" s="472">
        <v>13</v>
      </c>
      <c r="B1144" s="548" t="s">
        <v>972</v>
      </c>
      <c r="C1144" s="268" t="s">
        <v>554</v>
      </c>
      <c r="D1144" s="164">
        <v>416.2</v>
      </c>
      <c r="E1144" s="164">
        <v>416.2</v>
      </c>
      <c r="F1144" s="548" t="s">
        <v>973</v>
      </c>
      <c r="G1144" s="548" t="s">
        <v>940</v>
      </c>
      <c r="H1144" s="548" t="s">
        <v>1243</v>
      </c>
      <c r="I1144" s="258">
        <f t="shared" si="49"/>
        <v>1</v>
      </c>
    </row>
    <row r="1145" spans="1:9">
      <c r="A1145" s="465"/>
      <c r="B1145" s="549"/>
      <c r="C1145" s="268" t="s">
        <v>555</v>
      </c>
      <c r="D1145" s="164"/>
      <c r="E1145" s="164"/>
      <c r="F1145" s="549"/>
      <c r="G1145" s="549"/>
      <c r="H1145" s="549"/>
      <c r="I1145" s="258"/>
    </row>
    <row r="1146" spans="1:9">
      <c r="A1146" s="465"/>
      <c r="B1146" s="549"/>
      <c r="C1146" s="268" t="s">
        <v>556</v>
      </c>
      <c r="D1146" s="164"/>
      <c r="E1146" s="164"/>
      <c r="F1146" s="549"/>
      <c r="G1146" s="549"/>
      <c r="H1146" s="549"/>
      <c r="I1146" s="258"/>
    </row>
    <row r="1147" spans="1:9">
      <c r="A1147" s="465"/>
      <c r="B1147" s="549"/>
      <c r="C1147" s="268" t="s">
        <v>851</v>
      </c>
      <c r="D1147" s="164"/>
      <c r="E1147" s="164"/>
      <c r="F1147" s="549"/>
      <c r="G1147" s="549"/>
      <c r="H1147" s="549"/>
      <c r="I1147" s="258"/>
    </row>
    <row r="1148" spans="1:9">
      <c r="A1148" s="466"/>
      <c r="B1148" s="550"/>
      <c r="C1148" s="268" t="s">
        <v>557</v>
      </c>
      <c r="D1148" s="164">
        <f>SUM(D1144:D1147)</f>
        <v>416.2</v>
      </c>
      <c r="E1148" s="164">
        <f>SUM(E1144:E1147)</f>
        <v>416.2</v>
      </c>
      <c r="F1148" s="550"/>
      <c r="G1148" s="550"/>
      <c r="H1148" s="550"/>
      <c r="I1148" s="258">
        <f t="shared" si="49"/>
        <v>1</v>
      </c>
    </row>
    <row r="1149" spans="1:9">
      <c r="A1149" s="472">
        <v>14</v>
      </c>
      <c r="B1149" s="548" t="s">
        <v>974</v>
      </c>
      <c r="C1149" s="268" t="s">
        <v>554</v>
      </c>
      <c r="D1149" s="164">
        <v>383</v>
      </c>
      <c r="E1149" s="164">
        <v>383</v>
      </c>
      <c r="F1149" s="548" t="s">
        <v>975</v>
      </c>
      <c r="G1149" s="548" t="s">
        <v>940</v>
      </c>
      <c r="H1149" s="548" t="s">
        <v>1243</v>
      </c>
      <c r="I1149" s="258">
        <f t="shared" si="49"/>
        <v>1</v>
      </c>
    </row>
    <row r="1150" spans="1:9">
      <c r="A1150" s="465"/>
      <c r="B1150" s="549"/>
      <c r="C1150" s="268" t="s">
        <v>555</v>
      </c>
      <c r="D1150" s="164"/>
      <c r="E1150" s="164"/>
      <c r="F1150" s="549"/>
      <c r="G1150" s="549"/>
      <c r="H1150" s="549"/>
      <c r="I1150" s="258"/>
    </row>
    <row r="1151" spans="1:9">
      <c r="A1151" s="465"/>
      <c r="B1151" s="549"/>
      <c r="C1151" s="268" t="s">
        <v>556</v>
      </c>
      <c r="D1151" s="164"/>
      <c r="E1151" s="164"/>
      <c r="F1151" s="549"/>
      <c r="G1151" s="549"/>
      <c r="H1151" s="549"/>
      <c r="I1151" s="258"/>
    </row>
    <row r="1152" spans="1:9">
      <c r="A1152" s="465"/>
      <c r="B1152" s="549"/>
      <c r="C1152" s="268" t="s">
        <v>851</v>
      </c>
      <c r="D1152" s="164"/>
      <c r="E1152" s="164"/>
      <c r="F1152" s="549"/>
      <c r="G1152" s="549"/>
      <c r="H1152" s="549"/>
      <c r="I1152" s="258"/>
    </row>
    <row r="1153" spans="1:9">
      <c r="A1153" s="466"/>
      <c r="B1153" s="550"/>
      <c r="C1153" s="268" t="s">
        <v>557</v>
      </c>
      <c r="D1153" s="164">
        <f>SUM(D1149:D1152)</f>
        <v>383</v>
      </c>
      <c r="E1153" s="164">
        <f>SUM(E1149:E1152)</f>
        <v>383</v>
      </c>
      <c r="F1153" s="550"/>
      <c r="G1153" s="550"/>
      <c r="H1153" s="550"/>
      <c r="I1153" s="258">
        <f t="shared" si="49"/>
        <v>1</v>
      </c>
    </row>
    <row r="1154" spans="1:9">
      <c r="A1154" s="472">
        <v>15</v>
      </c>
      <c r="B1154" s="548" t="s">
        <v>976</v>
      </c>
      <c r="C1154" s="268" t="s">
        <v>554</v>
      </c>
      <c r="D1154" s="272">
        <v>450</v>
      </c>
      <c r="E1154" s="164">
        <v>450</v>
      </c>
      <c r="F1154" s="548" t="s">
        <v>977</v>
      </c>
      <c r="G1154" s="548" t="s">
        <v>940</v>
      </c>
      <c r="H1154" s="548" t="s">
        <v>1243</v>
      </c>
      <c r="I1154" s="258">
        <f t="shared" si="49"/>
        <v>1</v>
      </c>
    </row>
    <row r="1155" spans="1:9">
      <c r="A1155" s="465"/>
      <c r="B1155" s="549"/>
      <c r="C1155" s="268" t="s">
        <v>555</v>
      </c>
      <c r="D1155" s="164"/>
      <c r="E1155" s="164"/>
      <c r="F1155" s="549"/>
      <c r="G1155" s="549"/>
      <c r="H1155" s="549"/>
      <c r="I1155" s="258"/>
    </row>
    <row r="1156" spans="1:9">
      <c r="A1156" s="465"/>
      <c r="B1156" s="549"/>
      <c r="C1156" s="268" t="s">
        <v>556</v>
      </c>
      <c r="D1156" s="164"/>
      <c r="E1156" s="164"/>
      <c r="F1156" s="549"/>
      <c r="G1156" s="549"/>
      <c r="H1156" s="549"/>
      <c r="I1156" s="258"/>
    </row>
    <row r="1157" spans="1:9">
      <c r="A1157" s="465"/>
      <c r="B1157" s="549"/>
      <c r="C1157" s="268" t="s">
        <v>851</v>
      </c>
      <c r="D1157" s="164"/>
      <c r="E1157" s="164"/>
      <c r="F1157" s="549"/>
      <c r="G1157" s="549"/>
      <c r="H1157" s="549"/>
      <c r="I1157" s="258"/>
    </row>
    <row r="1158" spans="1:9">
      <c r="A1158" s="466"/>
      <c r="B1158" s="550"/>
      <c r="C1158" s="268" t="s">
        <v>557</v>
      </c>
      <c r="D1158" s="164">
        <f>SUM(D1154:D1157)</f>
        <v>450</v>
      </c>
      <c r="E1158" s="164">
        <f>SUM(E1154:E1157)</f>
        <v>450</v>
      </c>
      <c r="F1158" s="550"/>
      <c r="G1158" s="550"/>
      <c r="H1158" s="550"/>
      <c r="I1158" s="258">
        <f t="shared" si="49"/>
        <v>1</v>
      </c>
    </row>
    <row r="1159" spans="1:9">
      <c r="A1159" s="472">
        <v>16</v>
      </c>
      <c r="B1159" s="548" t="s">
        <v>2191</v>
      </c>
      <c r="C1159" s="268" t="s">
        <v>554</v>
      </c>
      <c r="D1159" s="164">
        <v>200</v>
      </c>
      <c r="E1159" s="164">
        <v>200</v>
      </c>
      <c r="F1159" s="548" t="s">
        <v>978</v>
      </c>
      <c r="G1159" s="548" t="s">
        <v>940</v>
      </c>
      <c r="H1159" s="472" t="s">
        <v>1243</v>
      </c>
      <c r="I1159" s="258">
        <f t="shared" si="49"/>
        <v>1</v>
      </c>
    </row>
    <row r="1160" spans="1:9">
      <c r="A1160" s="465"/>
      <c r="B1160" s="549"/>
      <c r="C1160" s="268" t="s">
        <v>555</v>
      </c>
      <c r="D1160" s="164"/>
      <c r="E1160" s="164"/>
      <c r="F1160" s="549"/>
      <c r="G1160" s="549"/>
      <c r="H1160" s="465"/>
      <c r="I1160" s="258"/>
    </row>
    <row r="1161" spans="1:9">
      <c r="A1161" s="465"/>
      <c r="B1161" s="549"/>
      <c r="C1161" s="268" t="s">
        <v>556</v>
      </c>
      <c r="D1161" s="164"/>
      <c r="E1161" s="164"/>
      <c r="F1161" s="549"/>
      <c r="G1161" s="549"/>
      <c r="H1161" s="465"/>
      <c r="I1161" s="258"/>
    </row>
    <row r="1162" spans="1:9">
      <c r="A1162" s="465"/>
      <c r="B1162" s="549"/>
      <c r="C1162" s="268" t="s">
        <v>851</v>
      </c>
      <c r="D1162" s="164"/>
      <c r="E1162" s="164"/>
      <c r="F1162" s="549"/>
      <c r="G1162" s="549"/>
      <c r="H1162" s="465"/>
      <c r="I1162" s="258"/>
    </row>
    <row r="1163" spans="1:9">
      <c r="A1163" s="466"/>
      <c r="B1163" s="550"/>
      <c r="C1163" s="268" t="s">
        <v>557</v>
      </c>
      <c r="D1163" s="164">
        <f>SUM(D1159:D1162)</f>
        <v>200</v>
      </c>
      <c r="E1163" s="164">
        <f>SUM(E1159:E1162)</f>
        <v>200</v>
      </c>
      <c r="F1163" s="550"/>
      <c r="G1163" s="550"/>
      <c r="H1163" s="466"/>
      <c r="I1163" s="258">
        <f t="shared" si="49"/>
        <v>1</v>
      </c>
    </row>
    <row r="1164" spans="1:9">
      <c r="A1164" s="472">
        <v>17</v>
      </c>
      <c r="B1164" s="548" t="s">
        <v>979</v>
      </c>
      <c r="C1164" s="268" t="s">
        <v>554</v>
      </c>
      <c r="D1164" s="164">
        <v>175</v>
      </c>
      <c r="E1164" s="164">
        <v>175</v>
      </c>
      <c r="F1164" s="548" t="s">
        <v>979</v>
      </c>
      <c r="G1164" s="548" t="s">
        <v>940</v>
      </c>
      <c r="H1164" s="472" t="s">
        <v>1243</v>
      </c>
      <c r="I1164" s="258">
        <f t="shared" si="49"/>
        <v>1</v>
      </c>
    </row>
    <row r="1165" spans="1:9">
      <c r="A1165" s="465"/>
      <c r="B1165" s="549"/>
      <c r="C1165" s="268" t="s">
        <v>555</v>
      </c>
      <c r="D1165" s="164"/>
      <c r="E1165" s="164"/>
      <c r="F1165" s="549"/>
      <c r="G1165" s="549"/>
      <c r="H1165" s="465"/>
      <c r="I1165" s="258"/>
    </row>
    <row r="1166" spans="1:9">
      <c r="A1166" s="465"/>
      <c r="B1166" s="549"/>
      <c r="C1166" s="268" t="s">
        <v>556</v>
      </c>
      <c r="D1166" s="164"/>
      <c r="E1166" s="164"/>
      <c r="F1166" s="549"/>
      <c r="G1166" s="549"/>
      <c r="H1166" s="465"/>
      <c r="I1166" s="258"/>
    </row>
    <row r="1167" spans="1:9">
      <c r="A1167" s="465"/>
      <c r="B1167" s="549"/>
      <c r="C1167" s="268" t="s">
        <v>851</v>
      </c>
      <c r="D1167" s="164"/>
      <c r="E1167" s="164"/>
      <c r="F1167" s="549"/>
      <c r="G1167" s="549"/>
      <c r="H1167" s="465"/>
      <c r="I1167" s="258"/>
    </row>
    <row r="1168" spans="1:9">
      <c r="A1168" s="466"/>
      <c r="B1168" s="550"/>
      <c r="C1168" s="268" t="s">
        <v>557</v>
      </c>
      <c r="D1168" s="164">
        <f>SUM(D1164:D1167)</f>
        <v>175</v>
      </c>
      <c r="E1168" s="164">
        <f>SUM(E1164:E1167)</f>
        <v>175</v>
      </c>
      <c r="F1168" s="550"/>
      <c r="G1168" s="550"/>
      <c r="H1168" s="466"/>
      <c r="I1168" s="258">
        <f t="shared" si="49"/>
        <v>1</v>
      </c>
    </row>
    <row r="1169" spans="1:9">
      <c r="A1169" s="472">
        <v>18</v>
      </c>
      <c r="B1169" s="548" t="s">
        <v>980</v>
      </c>
      <c r="C1169" s="268" t="s">
        <v>554</v>
      </c>
      <c r="D1169" s="164">
        <v>150</v>
      </c>
      <c r="E1169" s="164">
        <v>150</v>
      </c>
      <c r="F1169" s="548" t="s">
        <v>981</v>
      </c>
      <c r="G1169" s="548" t="s">
        <v>940</v>
      </c>
      <c r="H1169" s="472" t="s">
        <v>1243</v>
      </c>
      <c r="I1169" s="258">
        <f t="shared" si="49"/>
        <v>1</v>
      </c>
    </row>
    <row r="1170" spans="1:9">
      <c r="A1170" s="465"/>
      <c r="B1170" s="549"/>
      <c r="C1170" s="268" t="s">
        <v>555</v>
      </c>
      <c r="D1170" s="164"/>
      <c r="E1170" s="164"/>
      <c r="F1170" s="549"/>
      <c r="G1170" s="549"/>
      <c r="H1170" s="465"/>
      <c r="I1170" s="258"/>
    </row>
    <row r="1171" spans="1:9">
      <c r="A1171" s="465"/>
      <c r="B1171" s="549"/>
      <c r="C1171" s="268" t="s">
        <v>556</v>
      </c>
      <c r="D1171" s="164"/>
      <c r="E1171" s="164"/>
      <c r="F1171" s="549"/>
      <c r="G1171" s="549"/>
      <c r="H1171" s="465"/>
      <c r="I1171" s="258"/>
    </row>
    <row r="1172" spans="1:9">
      <c r="A1172" s="465"/>
      <c r="B1172" s="549"/>
      <c r="C1172" s="268" t="s">
        <v>851</v>
      </c>
      <c r="D1172" s="164"/>
      <c r="E1172" s="164"/>
      <c r="F1172" s="549"/>
      <c r="G1172" s="549"/>
      <c r="H1172" s="465"/>
      <c r="I1172" s="258"/>
    </row>
    <row r="1173" spans="1:9">
      <c r="A1173" s="466"/>
      <c r="B1173" s="550"/>
      <c r="C1173" s="268" t="s">
        <v>557</v>
      </c>
      <c r="D1173" s="164">
        <f>SUM(D1169:D1172)</f>
        <v>150</v>
      </c>
      <c r="E1173" s="164">
        <f>SUM(E1169:E1172)</f>
        <v>150</v>
      </c>
      <c r="F1173" s="550"/>
      <c r="G1173" s="550"/>
      <c r="H1173" s="466"/>
      <c r="I1173" s="258">
        <f t="shared" si="49"/>
        <v>1</v>
      </c>
    </row>
    <row r="1174" spans="1:9">
      <c r="A1174" s="472">
        <v>19</v>
      </c>
      <c r="B1174" s="548" t="s">
        <v>982</v>
      </c>
      <c r="C1174" s="268" t="s">
        <v>554</v>
      </c>
      <c r="D1174" s="164">
        <v>700</v>
      </c>
      <c r="E1174" s="164">
        <v>700</v>
      </c>
      <c r="F1174" s="548" t="s">
        <v>983</v>
      </c>
      <c r="G1174" s="548" t="s">
        <v>940</v>
      </c>
      <c r="H1174" s="548" t="s">
        <v>1243</v>
      </c>
      <c r="I1174" s="258">
        <f t="shared" si="49"/>
        <v>1</v>
      </c>
    </row>
    <row r="1175" spans="1:9">
      <c r="A1175" s="465"/>
      <c r="B1175" s="549"/>
      <c r="C1175" s="268" t="s">
        <v>555</v>
      </c>
      <c r="D1175" s="164"/>
      <c r="E1175" s="164"/>
      <c r="F1175" s="549"/>
      <c r="G1175" s="549"/>
      <c r="H1175" s="549"/>
      <c r="I1175" s="258"/>
    </row>
    <row r="1176" spans="1:9">
      <c r="A1176" s="465"/>
      <c r="B1176" s="549"/>
      <c r="C1176" s="268" t="s">
        <v>556</v>
      </c>
      <c r="D1176" s="164"/>
      <c r="E1176" s="164"/>
      <c r="F1176" s="549"/>
      <c r="G1176" s="549"/>
      <c r="H1176" s="549"/>
      <c r="I1176" s="258"/>
    </row>
    <row r="1177" spans="1:9">
      <c r="A1177" s="465"/>
      <c r="B1177" s="549"/>
      <c r="C1177" s="268" t="s">
        <v>851</v>
      </c>
      <c r="D1177" s="164"/>
      <c r="E1177" s="164"/>
      <c r="F1177" s="549"/>
      <c r="G1177" s="549"/>
      <c r="H1177" s="549"/>
      <c r="I1177" s="258"/>
    </row>
    <row r="1178" spans="1:9">
      <c r="A1178" s="466"/>
      <c r="B1178" s="550"/>
      <c r="C1178" s="268" t="s">
        <v>557</v>
      </c>
      <c r="D1178" s="164">
        <f>SUM(D1174:D1177)</f>
        <v>700</v>
      </c>
      <c r="E1178" s="164">
        <f>SUM(E1174:E1177)</f>
        <v>700</v>
      </c>
      <c r="F1178" s="550"/>
      <c r="G1178" s="550"/>
      <c r="H1178" s="550"/>
      <c r="I1178" s="258">
        <f t="shared" si="49"/>
        <v>1</v>
      </c>
    </row>
    <row r="1179" spans="1:9">
      <c r="A1179" s="533" t="s">
        <v>984</v>
      </c>
      <c r="B1179" s="534"/>
      <c r="C1179" s="254" t="s">
        <v>554</v>
      </c>
      <c r="D1179" s="255">
        <f>D1184+D1189+D1194+D1199+D1204+D1209</f>
        <v>29668.6</v>
      </c>
      <c r="E1179" s="255">
        <f>E1184+E1189+E1194+E1199+E1204+E1209</f>
        <v>29668.6</v>
      </c>
      <c r="F1179" s="473" t="s">
        <v>985</v>
      </c>
      <c r="G1179" s="473" t="s">
        <v>986</v>
      </c>
      <c r="H1179" s="473"/>
      <c r="I1179" s="258">
        <f t="shared" si="49"/>
        <v>1</v>
      </c>
    </row>
    <row r="1180" spans="1:9">
      <c r="A1180" s="535"/>
      <c r="B1180" s="536"/>
      <c r="C1180" s="254" t="s">
        <v>555</v>
      </c>
      <c r="D1180" s="255">
        <f t="shared" ref="D1180:E1183" si="50">D1185+D1190+D1195+D1200+D1205+D1210</f>
        <v>17814.7</v>
      </c>
      <c r="E1180" s="255">
        <f t="shared" si="50"/>
        <v>17814.7</v>
      </c>
      <c r="F1180" s="474"/>
      <c r="G1180" s="474"/>
      <c r="H1180" s="474"/>
      <c r="I1180" s="258">
        <f t="shared" si="49"/>
        <v>1</v>
      </c>
    </row>
    <row r="1181" spans="1:9">
      <c r="A1181" s="535"/>
      <c r="B1181" s="536"/>
      <c r="C1181" s="254" t="s">
        <v>556</v>
      </c>
      <c r="D1181" s="255">
        <f t="shared" si="50"/>
        <v>416.5</v>
      </c>
      <c r="E1181" s="255">
        <f t="shared" si="50"/>
        <v>416.5</v>
      </c>
      <c r="F1181" s="474"/>
      <c r="G1181" s="474"/>
      <c r="H1181" s="474"/>
      <c r="I1181" s="258">
        <f t="shared" si="49"/>
        <v>1</v>
      </c>
    </row>
    <row r="1182" spans="1:9">
      <c r="A1182" s="535"/>
      <c r="B1182" s="536"/>
      <c r="C1182" s="254" t="s">
        <v>851</v>
      </c>
      <c r="D1182" s="255">
        <f t="shared" si="50"/>
        <v>0</v>
      </c>
      <c r="E1182" s="255">
        <f t="shared" si="50"/>
        <v>0</v>
      </c>
      <c r="F1182" s="474"/>
      <c r="G1182" s="474"/>
      <c r="H1182" s="474"/>
      <c r="I1182" s="258"/>
    </row>
    <row r="1183" spans="1:9">
      <c r="A1183" s="537"/>
      <c r="B1183" s="538"/>
      <c r="C1183" s="254" t="s">
        <v>557</v>
      </c>
      <c r="D1183" s="255">
        <f t="shared" si="50"/>
        <v>47899.8</v>
      </c>
      <c r="E1183" s="255">
        <f t="shared" si="50"/>
        <v>47899.8</v>
      </c>
      <c r="F1183" s="475"/>
      <c r="G1183" s="475"/>
      <c r="H1183" s="475"/>
      <c r="I1183" s="258">
        <f>E1183/D1183</f>
        <v>1</v>
      </c>
    </row>
    <row r="1184" spans="1:9">
      <c r="A1184" s="472">
        <v>1</v>
      </c>
      <c r="B1184" s="548" t="s">
        <v>987</v>
      </c>
      <c r="C1184" s="268" t="s">
        <v>554</v>
      </c>
      <c r="D1184" s="164">
        <v>28909.3</v>
      </c>
      <c r="E1184" s="164">
        <v>28909.3</v>
      </c>
      <c r="F1184" s="473"/>
      <c r="G1184" s="548" t="s">
        <v>988</v>
      </c>
      <c r="H1184" s="548" t="s">
        <v>1243</v>
      </c>
      <c r="I1184" s="258">
        <f>E1184/D1184</f>
        <v>1</v>
      </c>
    </row>
    <row r="1185" spans="1:9">
      <c r="A1185" s="465"/>
      <c r="B1185" s="549"/>
      <c r="C1185" s="268" t="s">
        <v>555</v>
      </c>
      <c r="D1185" s="164">
        <v>17660.7</v>
      </c>
      <c r="E1185" s="164">
        <v>17660.7</v>
      </c>
      <c r="F1185" s="474"/>
      <c r="G1185" s="549"/>
      <c r="H1185" s="549"/>
      <c r="I1185" s="258">
        <f>E1185/D1185</f>
        <v>1</v>
      </c>
    </row>
    <row r="1186" spans="1:9">
      <c r="A1186" s="465"/>
      <c r="B1186" s="549"/>
      <c r="C1186" s="268" t="s">
        <v>556</v>
      </c>
      <c r="D1186" s="164"/>
      <c r="E1186" s="164"/>
      <c r="F1186" s="474"/>
      <c r="G1186" s="549"/>
      <c r="H1186" s="549"/>
      <c r="I1186" s="258"/>
    </row>
    <row r="1187" spans="1:9">
      <c r="A1187" s="465"/>
      <c r="B1187" s="549"/>
      <c r="C1187" s="268" t="s">
        <v>851</v>
      </c>
      <c r="D1187" s="164"/>
      <c r="E1187" s="164"/>
      <c r="F1187" s="474"/>
      <c r="G1187" s="549"/>
      <c r="H1187" s="549"/>
      <c r="I1187" s="258"/>
    </row>
    <row r="1188" spans="1:9">
      <c r="A1188" s="466"/>
      <c r="B1188" s="550"/>
      <c r="C1188" s="268" t="s">
        <v>557</v>
      </c>
      <c r="D1188" s="164">
        <f>SUM(D1184:D1187)</f>
        <v>46570</v>
      </c>
      <c r="E1188" s="164">
        <f>SUM(E1184:E1187)</f>
        <v>46570</v>
      </c>
      <c r="F1188" s="475"/>
      <c r="G1188" s="550"/>
      <c r="H1188" s="550"/>
      <c r="I1188" s="258">
        <f>E1188/D1188</f>
        <v>1</v>
      </c>
    </row>
    <row r="1189" spans="1:9">
      <c r="A1189" s="472">
        <v>2</v>
      </c>
      <c r="B1189" s="548" t="s">
        <v>989</v>
      </c>
      <c r="C1189" s="268" t="s">
        <v>554</v>
      </c>
      <c r="D1189" s="164">
        <v>30</v>
      </c>
      <c r="E1189" s="164">
        <v>30</v>
      </c>
      <c r="F1189" s="473" t="s">
        <v>2290</v>
      </c>
      <c r="G1189" s="548" t="s">
        <v>426</v>
      </c>
      <c r="H1189" s="548" t="s">
        <v>1243</v>
      </c>
      <c r="I1189" s="258">
        <f>E1189/D1189</f>
        <v>1</v>
      </c>
    </row>
    <row r="1190" spans="1:9">
      <c r="A1190" s="465"/>
      <c r="B1190" s="549"/>
      <c r="C1190" s="268" t="s">
        <v>555</v>
      </c>
      <c r="D1190" s="164">
        <v>154</v>
      </c>
      <c r="E1190" s="164">
        <v>154</v>
      </c>
      <c r="F1190" s="474"/>
      <c r="G1190" s="474"/>
      <c r="H1190" s="549"/>
      <c r="I1190" s="258">
        <f>E1190/D1190</f>
        <v>1</v>
      </c>
    </row>
    <row r="1191" spans="1:9">
      <c r="A1191" s="465"/>
      <c r="B1191" s="549"/>
      <c r="C1191" s="268" t="s">
        <v>556</v>
      </c>
      <c r="D1191" s="164">
        <v>416.5</v>
      </c>
      <c r="E1191" s="164">
        <v>416.5</v>
      </c>
      <c r="F1191" s="474"/>
      <c r="G1191" s="474"/>
      <c r="H1191" s="549"/>
      <c r="I1191" s="258">
        <f>E1191/D1191</f>
        <v>1</v>
      </c>
    </row>
    <row r="1192" spans="1:9">
      <c r="A1192" s="465"/>
      <c r="B1192" s="549"/>
      <c r="C1192" s="268" t="s">
        <v>851</v>
      </c>
      <c r="D1192" s="164"/>
      <c r="E1192" s="164"/>
      <c r="F1192" s="474"/>
      <c r="G1192" s="474"/>
      <c r="H1192" s="549"/>
      <c r="I1192" s="258"/>
    </row>
    <row r="1193" spans="1:9">
      <c r="A1193" s="466"/>
      <c r="B1193" s="550"/>
      <c r="C1193" s="268" t="s">
        <v>557</v>
      </c>
      <c r="D1193" s="164">
        <f>SUM(D1189:D1192)</f>
        <v>600.5</v>
      </c>
      <c r="E1193" s="164">
        <f>SUM(E1189:E1192)</f>
        <v>600.5</v>
      </c>
      <c r="F1193" s="475"/>
      <c r="G1193" s="475"/>
      <c r="H1193" s="550"/>
      <c r="I1193" s="258">
        <f>E1193/D1193</f>
        <v>1</v>
      </c>
    </row>
    <row r="1194" spans="1:9">
      <c r="A1194" s="472">
        <v>3</v>
      </c>
      <c r="B1194" s="548" t="s">
        <v>579</v>
      </c>
      <c r="C1194" s="268" t="s">
        <v>554</v>
      </c>
      <c r="D1194" s="164"/>
      <c r="E1194" s="164"/>
      <c r="F1194" s="548" t="s">
        <v>990</v>
      </c>
      <c r="G1194" s="548" t="s">
        <v>580</v>
      </c>
      <c r="H1194" s="548" t="s">
        <v>1243</v>
      </c>
      <c r="I1194" s="258"/>
    </row>
    <row r="1195" spans="1:9">
      <c r="A1195" s="465"/>
      <c r="B1195" s="549"/>
      <c r="C1195" s="268" t="s">
        <v>555</v>
      </c>
      <c r="D1195" s="164"/>
      <c r="E1195" s="164"/>
      <c r="F1195" s="474"/>
      <c r="G1195" s="474"/>
      <c r="H1195" s="549"/>
      <c r="I1195" s="258"/>
    </row>
    <row r="1196" spans="1:9">
      <c r="A1196" s="465"/>
      <c r="B1196" s="549"/>
      <c r="C1196" s="268" t="s">
        <v>556</v>
      </c>
      <c r="D1196" s="164"/>
      <c r="E1196" s="164"/>
      <c r="F1196" s="474"/>
      <c r="G1196" s="474"/>
      <c r="H1196" s="549"/>
      <c r="I1196" s="258"/>
    </row>
    <row r="1197" spans="1:9">
      <c r="A1197" s="465"/>
      <c r="B1197" s="549"/>
      <c r="C1197" s="268" t="s">
        <v>851</v>
      </c>
      <c r="D1197" s="164"/>
      <c r="E1197" s="164"/>
      <c r="F1197" s="474"/>
      <c r="G1197" s="474"/>
      <c r="H1197" s="549"/>
      <c r="I1197" s="258"/>
    </row>
    <row r="1198" spans="1:9" ht="30" customHeight="1">
      <c r="A1198" s="466"/>
      <c r="B1198" s="550"/>
      <c r="C1198" s="268" t="s">
        <v>557</v>
      </c>
      <c r="D1198" s="164"/>
      <c r="E1198" s="164"/>
      <c r="F1198" s="475"/>
      <c r="G1198" s="475"/>
      <c r="H1198" s="550"/>
      <c r="I1198" s="258"/>
    </row>
    <row r="1199" spans="1:9">
      <c r="A1199" s="472">
        <v>4</v>
      </c>
      <c r="B1199" s="548" t="s">
        <v>991</v>
      </c>
      <c r="C1199" s="268" t="s">
        <v>554</v>
      </c>
      <c r="D1199" s="164"/>
      <c r="E1199" s="164"/>
      <c r="F1199" s="473"/>
      <c r="G1199" s="548" t="s">
        <v>424</v>
      </c>
      <c r="H1199" s="548" t="s">
        <v>1377</v>
      </c>
      <c r="I1199" s="258"/>
    </row>
    <row r="1200" spans="1:9">
      <c r="A1200" s="465"/>
      <c r="B1200" s="549"/>
      <c r="C1200" s="268" t="s">
        <v>555</v>
      </c>
      <c r="D1200" s="164"/>
      <c r="E1200" s="164"/>
      <c r="F1200" s="474"/>
      <c r="G1200" s="549"/>
      <c r="H1200" s="549"/>
      <c r="I1200" s="258"/>
    </row>
    <row r="1201" spans="1:9">
      <c r="A1201" s="465"/>
      <c r="B1201" s="549"/>
      <c r="C1201" s="268" t="s">
        <v>556</v>
      </c>
      <c r="D1201" s="164"/>
      <c r="E1201" s="164"/>
      <c r="F1201" s="474"/>
      <c r="G1201" s="549"/>
      <c r="H1201" s="549"/>
      <c r="I1201" s="258"/>
    </row>
    <row r="1202" spans="1:9">
      <c r="A1202" s="465"/>
      <c r="B1202" s="549"/>
      <c r="C1202" s="268" t="s">
        <v>851</v>
      </c>
      <c r="D1202" s="164"/>
      <c r="E1202" s="164"/>
      <c r="F1202" s="474"/>
      <c r="G1202" s="549"/>
      <c r="H1202" s="549"/>
      <c r="I1202" s="258"/>
    </row>
    <row r="1203" spans="1:9" ht="63" customHeight="1">
      <c r="A1203" s="466"/>
      <c r="B1203" s="550"/>
      <c r="C1203" s="268" t="s">
        <v>557</v>
      </c>
      <c r="D1203" s="164"/>
      <c r="E1203" s="164"/>
      <c r="F1203" s="475"/>
      <c r="G1203" s="550"/>
      <c r="H1203" s="550"/>
      <c r="I1203" s="258"/>
    </row>
    <row r="1204" spans="1:9">
      <c r="A1204" s="472">
        <v>5</v>
      </c>
      <c r="B1204" s="548" t="s">
        <v>992</v>
      </c>
      <c r="C1204" s="268" t="s">
        <v>554</v>
      </c>
      <c r="D1204" s="164">
        <v>300</v>
      </c>
      <c r="E1204" s="164">
        <v>300</v>
      </c>
      <c r="F1204" s="548" t="s">
        <v>993</v>
      </c>
      <c r="G1204" s="548" t="s">
        <v>940</v>
      </c>
      <c r="H1204" s="548" t="s">
        <v>1243</v>
      </c>
      <c r="I1204" s="258">
        <f>E1204/D1204</f>
        <v>1</v>
      </c>
    </row>
    <row r="1205" spans="1:9">
      <c r="A1205" s="465"/>
      <c r="B1205" s="549"/>
      <c r="C1205" s="268" t="s">
        <v>555</v>
      </c>
      <c r="D1205" s="164"/>
      <c r="E1205" s="164"/>
      <c r="F1205" s="549"/>
      <c r="G1205" s="549"/>
      <c r="H1205" s="549"/>
      <c r="I1205" s="258"/>
    </row>
    <row r="1206" spans="1:9">
      <c r="A1206" s="465"/>
      <c r="B1206" s="549"/>
      <c r="C1206" s="268" t="s">
        <v>556</v>
      </c>
      <c r="D1206" s="164"/>
      <c r="E1206" s="164"/>
      <c r="F1206" s="549"/>
      <c r="G1206" s="549"/>
      <c r="H1206" s="549"/>
      <c r="I1206" s="258"/>
    </row>
    <row r="1207" spans="1:9">
      <c r="A1207" s="465"/>
      <c r="B1207" s="549"/>
      <c r="C1207" s="268" t="s">
        <v>851</v>
      </c>
      <c r="D1207" s="164"/>
      <c r="E1207" s="164"/>
      <c r="F1207" s="549"/>
      <c r="G1207" s="549"/>
      <c r="H1207" s="549"/>
      <c r="I1207" s="258"/>
    </row>
    <row r="1208" spans="1:9">
      <c r="A1208" s="466"/>
      <c r="B1208" s="550"/>
      <c r="C1208" s="268" t="s">
        <v>557</v>
      </c>
      <c r="D1208" s="164">
        <f>SUM(D1204:D1207)</f>
        <v>300</v>
      </c>
      <c r="E1208" s="164">
        <f>SUM(E1204:E1207)</f>
        <v>300</v>
      </c>
      <c r="F1208" s="550"/>
      <c r="G1208" s="550"/>
      <c r="H1208" s="550"/>
      <c r="I1208" s="258">
        <f>E1208/D1208</f>
        <v>1</v>
      </c>
    </row>
    <row r="1209" spans="1:9">
      <c r="A1209" s="472">
        <v>6</v>
      </c>
      <c r="B1209" s="548" t="s">
        <v>581</v>
      </c>
      <c r="C1209" s="268" t="s">
        <v>554</v>
      </c>
      <c r="D1209" s="164">
        <v>429.3</v>
      </c>
      <c r="E1209" s="164">
        <v>429.3</v>
      </c>
      <c r="F1209" s="548" t="s">
        <v>994</v>
      </c>
      <c r="G1209" s="548" t="s">
        <v>940</v>
      </c>
      <c r="H1209" s="548" t="s">
        <v>1243</v>
      </c>
      <c r="I1209" s="258">
        <f>E1209/D1209</f>
        <v>1</v>
      </c>
    </row>
    <row r="1210" spans="1:9">
      <c r="A1210" s="465"/>
      <c r="B1210" s="549"/>
      <c r="C1210" s="268" t="s">
        <v>555</v>
      </c>
      <c r="D1210" s="164"/>
      <c r="E1210" s="164"/>
      <c r="F1210" s="549"/>
      <c r="G1210" s="549"/>
      <c r="H1210" s="549"/>
      <c r="I1210" s="258"/>
    </row>
    <row r="1211" spans="1:9">
      <c r="A1211" s="465"/>
      <c r="B1211" s="549"/>
      <c r="C1211" s="268" t="s">
        <v>556</v>
      </c>
      <c r="D1211" s="164"/>
      <c r="E1211" s="164"/>
      <c r="F1211" s="549"/>
      <c r="G1211" s="549"/>
      <c r="H1211" s="549"/>
      <c r="I1211" s="258"/>
    </row>
    <row r="1212" spans="1:9">
      <c r="A1212" s="465"/>
      <c r="B1212" s="549"/>
      <c r="C1212" s="268" t="s">
        <v>851</v>
      </c>
      <c r="D1212" s="164"/>
      <c r="E1212" s="164"/>
      <c r="F1212" s="549"/>
      <c r="G1212" s="549"/>
      <c r="H1212" s="549"/>
      <c r="I1212" s="258"/>
    </row>
    <row r="1213" spans="1:9">
      <c r="A1213" s="466"/>
      <c r="B1213" s="550"/>
      <c r="C1213" s="268" t="s">
        <v>557</v>
      </c>
      <c r="D1213" s="164">
        <v>429.3</v>
      </c>
      <c r="E1213" s="164">
        <v>429.3</v>
      </c>
      <c r="F1213" s="550"/>
      <c r="G1213" s="550"/>
      <c r="H1213" s="550"/>
      <c r="I1213" s="258">
        <f>E1213/D1213</f>
        <v>1</v>
      </c>
    </row>
    <row r="1214" spans="1:9">
      <c r="A1214" s="472"/>
      <c r="B1214" s="473" t="s">
        <v>793</v>
      </c>
      <c r="C1214" s="254" t="s">
        <v>554</v>
      </c>
      <c r="D1214" s="255">
        <f>D1219+D1224</f>
        <v>44305.7</v>
      </c>
      <c r="E1214" s="255">
        <f>E1219+E1224</f>
        <v>44305.7</v>
      </c>
      <c r="F1214" s="473" t="s">
        <v>794</v>
      </c>
      <c r="G1214" s="473" t="s">
        <v>794</v>
      </c>
      <c r="H1214" s="473"/>
      <c r="I1214" s="258">
        <f>E1214/D1214</f>
        <v>1</v>
      </c>
    </row>
    <row r="1215" spans="1:9">
      <c r="A1215" s="465"/>
      <c r="B1215" s="474"/>
      <c r="C1215" s="254" t="s">
        <v>555</v>
      </c>
      <c r="D1215" s="255">
        <f t="shared" ref="D1215:E1218" si="51">D1220+D1225</f>
        <v>0</v>
      </c>
      <c r="E1215" s="255">
        <f t="shared" si="51"/>
        <v>0</v>
      </c>
      <c r="F1215" s="474"/>
      <c r="G1215" s="474"/>
      <c r="H1215" s="474"/>
      <c r="I1215" s="258"/>
    </row>
    <row r="1216" spans="1:9">
      <c r="A1216" s="465"/>
      <c r="B1216" s="474"/>
      <c r="C1216" s="254" t="s">
        <v>556</v>
      </c>
      <c r="D1216" s="255">
        <f t="shared" si="51"/>
        <v>0</v>
      </c>
      <c r="E1216" s="255">
        <f t="shared" si="51"/>
        <v>0</v>
      </c>
      <c r="F1216" s="474"/>
      <c r="G1216" s="474"/>
      <c r="H1216" s="474"/>
      <c r="I1216" s="258"/>
    </row>
    <row r="1217" spans="1:9">
      <c r="A1217" s="465"/>
      <c r="B1217" s="474"/>
      <c r="C1217" s="254" t="s">
        <v>851</v>
      </c>
      <c r="D1217" s="255">
        <f t="shared" si="51"/>
        <v>0</v>
      </c>
      <c r="E1217" s="255">
        <f t="shared" si="51"/>
        <v>0</v>
      </c>
      <c r="F1217" s="474"/>
      <c r="G1217" s="474"/>
      <c r="H1217" s="474"/>
      <c r="I1217" s="258"/>
    </row>
    <row r="1218" spans="1:9" ht="63.75" customHeight="1">
      <c r="A1218" s="466"/>
      <c r="B1218" s="475"/>
      <c r="C1218" s="254" t="s">
        <v>557</v>
      </c>
      <c r="D1218" s="255">
        <f t="shared" si="51"/>
        <v>44305.7</v>
      </c>
      <c r="E1218" s="255">
        <f t="shared" si="51"/>
        <v>44305.7</v>
      </c>
      <c r="F1218" s="475"/>
      <c r="G1218" s="475"/>
      <c r="H1218" s="475"/>
      <c r="I1218" s="258">
        <f>E1218/D1218</f>
        <v>1</v>
      </c>
    </row>
    <row r="1219" spans="1:9">
      <c r="A1219" s="472">
        <v>1</v>
      </c>
      <c r="B1219" s="548" t="s">
        <v>795</v>
      </c>
      <c r="C1219" s="268" t="s">
        <v>554</v>
      </c>
      <c r="D1219" s="273">
        <v>7694</v>
      </c>
      <c r="E1219" s="273">
        <v>7694</v>
      </c>
      <c r="F1219" s="473"/>
      <c r="G1219" s="548" t="s">
        <v>794</v>
      </c>
      <c r="H1219" s="548" t="s">
        <v>1243</v>
      </c>
      <c r="I1219" s="258">
        <f>E1219/D1219</f>
        <v>1</v>
      </c>
    </row>
    <row r="1220" spans="1:9">
      <c r="A1220" s="465"/>
      <c r="B1220" s="549"/>
      <c r="C1220" s="268" t="s">
        <v>555</v>
      </c>
      <c r="D1220" s="164"/>
      <c r="E1220" s="164"/>
      <c r="F1220" s="474"/>
      <c r="G1220" s="549"/>
      <c r="H1220" s="549"/>
      <c r="I1220" s="258"/>
    </row>
    <row r="1221" spans="1:9">
      <c r="A1221" s="465"/>
      <c r="B1221" s="549"/>
      <c r="C1221" s="268" t="s">
        <v>556</v>
      </c>
      <c r="D1221" s="164"/>
      <c r="E1221" s="164"/>
      <c r="F1221" s="474"/>
      <c r="G1221" s="549"/>
      <c r="H1221" s="549"/>
      <c r="I1221" s="258"/>
    </row>
    <row r="1222" spans="1:9">
      <c r="A1222" s="465"/>
      <c r="B1222" s="549"/>
      <c r="C1222" s="268" t="s">
        <v>851</v>
      </c>
      <c r="D1222" s="164"/>
      <c r="E1222" s="164"/>
      <c r="F1222" s="474"/>
      <c r="G1222" s="549"/>
      <c r="H1222" s="549"/>
      <c r="I1222" s="258"/>
    </row>
    <row r="1223" spans="1:9">
      <c r="A1223" s="466"/>
      <c r="B1223" s="550"/>
      <c r="C1223" s="268" t="s">
        <v>557</v>
      </c>
      <c r="D1223" s="164">
        <f>SUM(D1219:D1222)</f>
        <v>7694</v>
      </c>
      <c r="E1223" s="164">
        <f>SUM(E1219:E1222)</f>
        <v>7694</v>
      </c>
      <c r="F1223" s="475"/>
      <c r="G1223" s="550"/>
      <c r="H1223" s="550"/>
      <c r="I1223" s="258">
        <f>E1223/D1223</f>
        <v>1</v>
      </c>
    </row>
    <row r="1224" spans="1:9">
      <c r="A1224" s="472">
        <v>2</v>
      </c>
      <c r="B1224" s="548" t="s">
        <v>796</v>
      </c>
      <c r="C1224" s="268" t="s">
        <v>554</v>
      </c>
      <c r="D1224" s="164">
        <v>36611.699999999997</v>
      </c>
      <c r="E1224" s="164">
        <v>36611.699999999997</v>
      </c>
      <c r="F1224" s="473"/>
      <c r="G1224" s="548" t="s">
        <v>794</v>
      </c>
      <c r="H1224" s="548" t="s">
        <v>1243</v>
      </c>
      <c r="I1224" s="258">
        <f>E1224/D1224</f>
        <v>1</v>
      </c>
    </row>
    <row r="1225" spans="1:9">
      <c r="A1225" s="465"/>
      <c r="B1225" s="549"/>
      <c r="C1225" s="268" t="s">
        <v>555</v>
      </c>
      <c r="D1225" s="164"/>
      <c r="E1225" s="164"/>
      <c r="F1225" s="474"/>
      <c r="G1225" s="549"/>
      <c r="H1225" s="549"/>
      <c r="I1225" s="258"/>
    </row>
    <row r="1226" spans="1:9">
      <c r="A1226" s="465"/>
      <c r="B1226" s="549"/>
      <c r="C1226" s="268" t="s">
        <v>556</v>
      </c>
      <c r="D1226" s="164"/>
      <c r="E1226" s="164"/>
      <c r="F1226" s="474"/>
      <c r="G1226" s="549"/>
      <c r="H1226" s="549"/>
      <c r="I1226" s="258"/>
    </row>
    <row r="1227" spans="1:9">
      <c r="A1227" s="465"/>
      <c r="B1227" s="549"/>
      <c r="C1227" s="268" t="s">
        <v>851</v>
      </c>
      <c r="D1227" s="164"/>
      <c r="E1227" s="164"/>
      <c r="F1227" s="474"/>
      <c r="G1227" s="549"/>
      <c r="H1227" s="549"/>
      <c r="I1227" s="258"/>
    </row>
    <row r="1228" spans="1:9">
      <c r="A1228" s="466"/>
      <c r="B1228" s="550"/>
      <c r="C1228" s="268" t="s">
        <v>557</v>
      </c>
      <c r="D1228" s="164">
        <f>SUM(D1224:D1227)</f>
        <v>36611.699999999997</v>
      </c>
      <c r="E1228" s="164">
        <f>SUM(E1224:E1227)</f>
        <v>36611.699999999997</v>
      </c>
      <c r="F1228" s="475"/>
      <c r="G1228" s="550"/>
      <c r="H1228" s="550"/>
      <c r="I1228" s="258">
        <f t="shared" ref="I1228:I1238" si="52">E1228/D1228</f>
        <v>1</v>
      </c>
    </row>
    <row r="1229" spans="1:9">
      <c r="A1229" s="545" t="s">
        <v>797</v>
      </c>
      <c r="B1229" s="545"/>
      <c r="C1229" s="138" t="s">
        <v>554</v>
      </c>
      <c r="D1229" s="241">
        <f>D1054+D1079+D1179+D1214</f>
        <v>250838.2</v>
      </c>
      <c r="E1229" s="241">
        <f>E1054+E1079+E1179+E1214</f>
        <v>250838.2</v>
      </c>
      <c r="F1229" s="551" t="s">
        <v>734</v>
      </c>
      <c r="G1229" s="551"/>
      <c r="H1229" s="551"/>
      <c r="I1229" s="242">
        <f t="shared" si="52"/>
        <v>1</v>
      </c>
    </row>
    <row r="1230" spans="1:9">
      <c r="A1230" s="545"/>
      <c r="B1230" s="545"/>
      <c r="C1230" s="138" t="s">
        <v>555</v>
      </c>
      <c r="D1230" s="241">
        <f t="shared" ref="D1230:E1233" si="53">D1055+D1080+D1180+D1215</f>
        <v>120912.39999999998</v>
      </c>
      <c r="E1230" s="241">
        <f t="shared" si="53"/>
        <v>120912.39999999998</v>
      </c>
      <c r="F1230" s="551"/>
      <c r="G1230" s="551"/>
      <c r="H1230" s="551"/>
      <c r="I1230" s="242">
        <f t="shared" si="52"/>
        <v>1</v>
      </c>
    </row>
    <row r="1231" spans="1:9">
      <c r="A1231" s="545"/>
      <c r="B1231" s="545"/>
      <c r="C1231" s="138" t="s">
        <v>556</v>
      </c>
      <c r="D1231" s="241">
        <f t="shared" si="53"/>
        <v>10008.6</v>
      </c>
      <c r="E1231" s="241">
        <f t="shared" si="53"/>
        <v>10008.6</v>
      </c>
      <c r="F1231" s="551"/>
      <c r="G1231" s="551"/>
      <c r="H1231" s="551"/>
      <c r="I1231" s="242">
        <f t="shared" si="52"/>
        <v>1</v>
      </c>
    </row>
    <row r="1232" spans="1:9">
      <c r="A1232" s="545"/>
      <c r="B1232" s="545"/>
      <c r="C1232" s="138" t="s">
        <v>851</v>
      </c>
      <c r="D1232" s="241">
        <f t="shared" si="53"/>
        <v>19599.199999999997</v>
      </c>
      <c r="E1232" s="241">
        <f t="shared" si="53"/>
        <v>19599.199999999997</v>
      </c>
      <c r="F1232" s="551"/>
      <c r="G1232" s="551"/>
      <c r="H1232" s="551"/>
      <c r="I1232" s="242">
        <f t="shared" si="52"/>
        <v>1</v>
      </c>
    </row>
    <row r="1233" spans="1:9">
      <c r="A1233" s="545"/>
      <c r="B1233" s="545"/>
      <c r="C1233" s="138" t="s">
        <v>557</v>
      </c>
      <c r="D1233" s="241">
        <f t="shared" si="53"/>
        <v>401358.39999999997</v>
      </c>
      <c r="E1233" s="241">
        <f t="shared" si="53"/>
        <v>401358.39999999997</v>
      </c>
      <c r="F1233" s="551"/>
      <c r="G1233" s="551"/>
      <c r="H1233" s="551"/>
      <c r="I1233" s="274">
        <f t="shared" si="52"/>
        <v>1</v>
      </c>
    </row>
    <row r="1234" spans="1:9">
      <c r="A1234" s="546" t="s">
        <v>847</v>
      </c>
      <c r="B1234" s="546"/>
      <c r="C1234" s="139" t="s">
        <v>554</v>
      </c>
      <c r="D1234" s="250">
        <f>D1048+D1229</f>
        <v>295222.90000000002</v>
      </c>
      <c r="E1234" s="250">
        <f>E1048+E1229</f>
        <v>295222.90000000002</v>
      </c>
      <c r="F1234" s="559"/>
      <c r="G1234" s="559"/>
      <c r="H1234" s="559"/>
      <c r="I1234" s="275">
        <f t="shared" si="52"/>
        <v>1</v>
      </c>
    </row>
    <row r="1235" spans="1:9">
      <c r="A1235" s="546"/>
      <c r="B1235" s="546"/>
      <c r="C1235" s="139" t="s">
        <v>555</v>
      </c>
      <c r="D1235" s="250">
        <f t="shared" ref="D1235:E1238" si="54">D1049+D1230</f>
        <v>127133.99999999999</v>
      </c>
      <c r="E1235" s="250">
        <f t="shared" si="54"/>
        <v>127133.99999999999</v>
      </c>
      <c r="F1235" s="559"/>
      <c r="G1235" s="559"/>
      <c r="H1235" s="559"/>
      <c r="I1235" s="245">
        <f t="shared" si="52"/>
        <v>1</v>
      </c>
    </row>
    <row r="1236" spans="1:9">
      <c r="A1236" s="546"/>
      <c r="B1236" s="546"/>
      <c r="C1236" s="139" t="s">
        <v>556</v>
      </c>
      <c r="D1236" s="250">
        <f t="shared" si="54"/>
        <v>10008.6</v>
      </c>
      <c r="E1236" s="250">
        <f t="shared" si="54"/>
        <v>10008.6</v>
      </c>
      <c r="F1236" s="559"/>
      <c r="G1236" s="559"/>
      <c r="H1236" s="559"/>
      <c r="I1236" s="245">
        <f t="shared" si="52"/>
        <v>1</v>
      </c>
    </row>
    <row r="1237" spans="1:9">
      <c r="A1237" s="546"/>
      <c r="B1237" s="546"/>
      <c r="C1237" s="139" t="s">
        <v>851</v>
      </c>
      <c r="D1237" s="250">
        <f t="shared" si="54"/>
        <v>19599.199999999997</v>
      </c>
      <c r="E1237" s="250">
        <f t="shared" si="54"/>
        <v>19599.199999999997</v>
      </c>
      <c r="F1237" s="559"/>
      <c r="G1237" s="559"/>
      <c r="H1237" s="559"/>
      <c r="I1237" s="245">
        <f t="shared" si="52"/>
        <v>1</v>
      </c>
    </row>
    <row r="1238" spans="1:9">
      <c r="A1238" s="546"/>
      <c r="B1238" s="546"/>
      <c r="C1238" s="139" t="s">
        <v>557</v>
      </c>
      <c r="D1238" s="250">
        <f t="shared" si="54"/>
        <v>451964.69999999995</v>
      </c>
      <c r="E1238" s="250">
        <f t="shared" si="54"/>
        <v>451964.69999999995</v>
      </c>
      <c r="F1238" s="559"/>
      <c r="G1238" s="559"/>
      <c r="H1238" s="559"/>
      <c r="I1238" s="245">
        <f t="shared" si="52"/>
        <v>1</v>
      </c>
    </row>
    <row r="1239" spans="1:9">
      <c r="A1239" s="488" t="s">
        <v>582</v>
      </c>
      <c r="B1239" s="489"/>
      <c r="C1239" s="489"/>
      <c r="D1239" s="489"/>
      <c r="E1239" s="489"/>
      <c r="F1239" s="489"/>
      <c r="G1239" s="489"/>
      <c r="H1239" s="489"/>
      <c r="I1239" s="489"/>
    </row>
    <row r="1240" spans="1:9">
      <c r="A1240" s="470" t="s">
        <v>583</v>
      </c>
      <c r="B1240" s="470"/>
      <c r="C1240" s="470"/>
      <c r="D1240" s="470"/>
      <c r="E1240" s="470"/>
      <c r="F1240" s="470"/>
      <c r="G1240" s="470"/>
      <c r="H1240" s="470"/>
      <c r="I1240" s="470"/>
    </row>
    <row r="1241" spans="1:9">
      <c r="A1241" s="563" t="s">
        <v>799</v>
      </c>
      <c r="B1241" s="564"/>
      <c r="C1241" s="564"/>
      <c r="D1241" s="564"/>
      <c r="E1241" s="564"/>
      <c r="F1241" s="564"/>
      <c r="G1241" s="564"/>
      <c r="H1241" s="564"/>
      <c r="I1241" s="565"/>
    </row>
    <row r="1242" spans="1:9">
      <c r="A1242" s="472">
        <v>1</v>
      </c>
      <c r="B1242" s="548" t="s">
        <v>800</v>
      </c>
      <c r="C1242" s="268" t="s">
        <v>554</v>
      </c>
      <c r="D1242" s="164">
        <v>4491.2</v>
      </c>
      <c r="E1242" s="164">
        <v>4491.2</v>
      </c>
      <c r="F1242" s="548" t="s">
        <v>801</v>
      </c>
      <c r="G1242" s="548" t="s">
        <v>802</v>
      </c>
      <c r="H1242" s="548"/>
      <c r="I1242" s="258">
        <f>E1242/D1242</f>
        <v>1</v>
      </c>
    </row>
    <row r="1243" spans="1:9">
      <c r="A1243" s="465"/>
      <c r="B1243" s="549"/>
      <c r="C1243" s="268" t="s">
        <v>555</v>
      </c>
      <c r="D1243" s="164"/>
      <c r="E1243" s="164"/>
      <c r="F1243" s="549"/>
      <c r="G1243" s="549"/>
      <c r="H1243" s="549"/>
      <c r="I1243" s="258"/>
    </row>
    <row r="1244" spans="1:9">
      <c r="A1244" s="465"/>
      <c r="B1244" s="549"/>
      <c r="C1244" s="268" t="s">
        <v>556</v>
      </c>
      <c r="D1244" s="164"/>
      <c r="E1244" s="164"/>
      <c r="F1244" s="549"/>
      <c r="G1244" s="549"/>
      <c r="H1244" s="549"/>
      <c r="I1244" s="258"/>
    </row>
    <row r="1245" spans="1:9">
      <c r="A1245" s="465"/>
      <c r="B1245" s="549"/>
      <c r="C1245" s="268" t="s">
        <v>851</v>
      </c>
      <c r="D1245" s="164"/>
      <c r="E1245" s="164"/>
      <c r="F1245" s="549"/>
      <c r="G1245" s="549"/>
      <c r="H1245" s="549"/>
      <c r="I1245" s="258"/>
    </row>
    <row r="1246" spans="1:9">
      <c r="A1246" s="466"/>
      <c r="B1246" s="550"/>
      <c r="C1246" s="268" t="s">
        <v>557</v>
      </c>
      <c r="D1246" s="164">
        <f>D1242+D1243+D1244+D1245</f>
        <v>4491.2</v>
      </c>
      <c r="E1246" s="164">
        <f>E1242+E1243+E1244+E1245</f>
        <v>4491.2</v>
      </c>
      <c r="F1246" s="550"/>
      <c r="G1246" s="550"/>
      <c r="H1246" s="550"/>
      <c r="I1246" s="258">
        <f>E1246/D1246</f>
        <v>1</v>
      </c>
    </row>
    <row r="1247" spans="1:9">
      <c r="A1247" s="545" t="s">
        <v>1056</v>
      </c>
      <c r="B1247" s="545"/>
      <c r="C1247" s="138" t="s">
        <v>554</v>
      </c>
      <c r="D1247" s="241">
        <f>D1242</f>
        <v>4491.2</v>
      </c>
      <c r="E1247" s="241">
        <f>E1242</f>
        <v>4491.2</v>
      </c>
      <c r="F1247" s="551" t="s">
        <v>801</v>
      </c>
      <c r="G1247" s="551" t="s">
        <v>801</v>
      </c>
      <c r="H1247" s="551"/>
      <c r="I1247" s="242">
        <f>E1247/D1247</f>
        <v>1</v>
      </c>
    </row>
    <row r="1248" spans="1:9">
      <c r="A1248" s="545"/>
      <c r="B1248" s="545"/>
      <c r="C1248" s="138" t="s">
        <v>555</v>
      </c>
      <c r="D1248" s="241"/>
      <c r="E1248" s="241"/>
      <c r="F1248" s="551"/>
      <c r="G1248" s="551"/>
      <c r="H1248" s="551"/>
      <c r="I1248" s="242"/>
    </row>
    <row r="1249" spans="1:9">
      <c r="A1249" s="545"/>
      <c r="B1249" s="545"/>
      <c r="C1249" s="138" t="s">
        <v>556</v>
      </c>
      <c r="D1249" s="241"/>
      <c r="E1249" s="241"/>
      <c r="F1249" s="551"/>
      <c r="G1249" s="551"/>
      <c r="H1249" s="551"/>
      <c r="I1249" s="242"/>
    </row>
    <row r="1250" spans="1:9">
      <c r="A1250" s="545"/>
      <c r="B1250" s="545"/>
      <c r="C1250" s="138" t="s">
        <v>851</v>
      </c>
      <c r="D1250" s="241"/>
      <c r="E1250" s="241"/>
      <c r="F1250" s="551"/>
      <c r="G1250" s="551"/>
      <c r="H1250" s="551"/>
      <c r="I1250" s="242"/>
    </row>
    <row r="1251" spans="1:9">
      <c r="A1251" s="545"/>
      <c r="B1251" s="545"/>
      <c r="C1251" s="138" t="s">
        <v>557</v>
      </c>
      <c r="D1251" s="241">
        <f>D1247+D1248+D1249+D1250</f>
        <v>4491.2</v>
      </c>
      <c r="E1251" s="241">
        <f>E1247+E1248+E1249+E1250</f>
        <v>4491.2</v>
      </c>
      <c r="F1251" s="551"/>
      <c r="G1251" s="551"/>
      <c r="H1251" s="551"/>
      <c r="I1251" s="242">
        <f>E1251/D1251</f>
        <v>1</v>
      </c>
    </row>
    <row r="1252" spans="1:9">
      <c r="A1252" s="470" t="s">
        <v>584</v>
      </c>
      <c r="B1252" s="470"/>
      <c r="C1252" s="470"/>
      <c r="D1252" s="470"/>
      <c r="E1252" s="470"/>
      <c r="F1252" s="470"/>
      <c r="G1252" s="470"/>
      <c r="H1252" s="470"/>
      <c r="I1252" s="470"/>
    </row>
    <row r="1253" spans="1:9">
      <c r="A1253" s="563" t="s">
        <v>585</v>
      </c>
      <c r="B1253" s="564"/>
      <c r="C1253" s="564"/>
      <c r="D1253" s="564"/>
      <c r="E1253" s="564"/>
      <c r="F1253" s="564"/>
      <c r="G1253" s="564"/>
      <c r="H1253" s="564"/>
      <c r="I1253" s="565"/>
    </row>
    <row r="1254" spans="1:9">
      <c r="A1254" s="472" t="s">
        <v>852</v>
      </c>
      <c r="B1254" s="548" t="s">
        <v>803</v>
      </c>
      <c r="C1254" s="268" t="s">
        <v>554</v>
      </c>
      <c r="D1254" s="164">
        <v>0</v>
      </c>
      <c r="E1254" s="164">
        <v>0</v>
      </c>
      <c r="F1254" s="548" t="s">
        <v>804</v>
      </c>
      <c r="G1254" s="548" t="s">
        <v>804</v>
      </c>
      <c r="H1254" s="548"/>
      <c r="I1254" s="566"/>
    </row>
    <row r="1255" spans="1:9">
      <c r="A1255" s="465"/>
      <c r="B1255" s="549"/>
      <c r="C1255" s="268" t="s">
        <v>555</v>
      </c>
      <c r="D1255" s="164"/>
      <c r="E1255" s="164"/>
      <c r="F1255" s="549"/>
      <c r="G1255" s="549"/>
      <c r="H1255" s="549"/>
      <c r="I1255" s="567"/>
    </row>
    <row r="1256" spans="1:9">
      <c r="A1256" s="465"/>
      <c r="B1256" s="549"/>
      <c r="C1256" s="268" t="s">
        <v>556</v>
      </c>
      <c r="D1256" s="164"/>
      <c r="E1256" s="164"/>
      <c r="F1256" s="549"/>
      <c r="G1256" s="549"/>
      <c r="H1256" s="549"/>
      <c r="I1256" s="567"/>
    </row>
    <row r="1257" spans="1:9">
      <c r="A1257" s="465"/>
      <c r="B1257" s="549"/>
      <c r="C1257" s="268" t="s">
        <v>851</v>
      </c>
      <c r="D1257" s="164"/>
      <c r="E1257" s="164"/>
      <c r="F1257" s="549"/>
      <c r="G1257" s="549"/>
      <c r="H1257" s="549"/>
      <c r="I1257" s="567"/>
    </row>
    <row r="1258" spans="1:9">
      <c r="A1258" s="466"/>
      <c r="B1258" s="550"/>
      <c r="C1258" s="268" t="s">
        <v>557</v>
      </c>
      <c r="D1258" s="164">
        <f>SUM(D1254+D1255+D1256+D1257)</f>
        <v>0</v>
      </c>
      <c r="E1258" s="164">
        <f>SUM(E1254+E1255+E1256+E1257)</f>
        <v>0</v>
      </c>
      <c r="F1258" s="550"/>
      <c r="G1258" s="550"/>
      <c r="H1258" s="550"/>
      <c r="I1258" s="568"/>
    </row>
    <row r="1259" spans="1:9">
      <c r="A1259" s="472" t="s">
        <v>857</v>
      </c>
      <c r="B1259" s="548" t="s">
        <v>805</v>
      </c>
      <c r="C1259" s="268" t="s">
        <v>554</v>
      </c>
      <c r="D1259" s="164">
        <v>59</v>
      </c>
      <c r="E1259" s="164">
        <v>59</v>
      </c>
      <c r="F1259" s="548" t="s">
        <v>806</v>
      </c>
      <c r="G1259" s="548" t="s">
        <v>2059</v>
      </c>
      <c r="H1259" s="548"/>
      <c r="I1259" s="258">
        <f>E1259/D1259</f>
        <v>1</v>
      </c>
    </row>
    <row r="1260" spans="1:9">
      <c r="A1260" s="465"/>
      <c r="B1260" s="549"/>
      <c r="C1260" s="268" t="s">
        <v>555</v>
      </c>
      <c r="D1260" s="164"/>
      <c r="E1260" s="164"/>
      <c r="F1260" s="549"/>
      <c r="G1260" s="549"/>
      <c r="H1260" s="549"/>
      <c r="I1260" s="566"/>
    </row>
    <row r="1261" spans="1:9">
      <c r="A1261" s="465"/>
      <c r="B1261" s="549"/>
      <c r="C1261" s="268" t="s">
        <v>556</v>
      </c>
      <c r="D1261" s="164"/>
      <c r="E1261" s="164"/>
      <c r="F1261" s="549"/>
      <c r="G1261" s="549"/>
      <c r="H1261" s="549"/>
      <c r="I1261" s="567"/>
    </row>
    <row r="1262" spans="1:9">
      <c r="A1262" s="465"/>
      <c r="B1262" s="549"/>
      <c r="C1262" s="268" t="s">
        <v>851</v>
      </c>
      <c r="D1262" s="164"/>
      <c r="E1262" s="164"/>
      <c r="F1262" s="549"/>
      <c r="G1262" s="549"/>
      <c r="H1262" s="549"/>
      <c r="I1262" s="568"/>
    </row>
    <row r="1263" spans="1:9">
      <c r="A1263" s="466"/>
      <c r="B1263" s="550"/>
      <c r="C1263" s="268" t="s">
        <v>557</v>
      </c>
      <c r="D1263" s="164">
        <v>59</v>
      </c>
      <c r="E1263" s="164">
        <f>E1259+E1260+E1261+E1262</f>
        <v>59</v>
      </c>
      <c r="F1263" s="550"/>
      <c r="G1263" s="550"/>
      <c r="H1263" s="550"/>
      <c r="I1263" s="258">
        <f>E1263/D1263</f>
        <v>1</v>
      </c>
    </row>
    <row r="1264" spans="1:9">
      <c r="A1264" s="500" t="s">
        <v>565</v>
      </c>
      <c r="B1264" s="500"/>
      <c r="C1264" s="268" t="s">
        <v>554</v>
      </c>
      <c r="D1264" s="164">
        <f>D1254+D1259</f>
        <v>59</v>
      </c>
      <c r="E1264" s="164">
        <f>E1254+E1259</f>
        <v>59</v>
      </c>
      <c r="F1264" s="548" t="s">
        <v>807</v>
      </c>
      <c r="G1264" s="548" t="s">
        <v>808</v>
      </c>
      <c r="H1264" s="548"/>
      <c r="I1264" s="258">
        <f>E1264/D1264</f>
        <v>1</v>
      </c>
    </row>
    <row r="1265" spans="1:9">
      <c r="A1265" s="500"/>
      <c r="B1265" s="500"/>
      <c r="C1265" s="268" t="s">
        <v>555</v>
      </c>
      <c r="D1265" s="164"/>
      <c r="E1265" s="164"/>
      <c r="F1265" s="549"/>
      <c r="G1265" s="549"/>
      <c r="H1265" s="549"/>
      <c r="I1265" s="566"/>
    </row>
    <row r="1266" spans="1:9">
      <c r="A1266" s="500"/>
      <c r="B1266" s="500"/>
      <c r="C1266" s="268" t="s">
        <v>556</v>
      </c>
      <c r="D1266" s="164"/>
      <c r="E1266" s="164"/>
      <c r="F1266" s="549"/>
      <c r="G1266" s="549"/>
      <c r="H1266" s="549"/>
      <c r="I1266" s="567"/>
    </row>
    <row r="1267" spans="1:9">
      <c r="A1267" s="500"/>
      <c r="B1267" s="500"/>
      <c r="C1267" s="268" t="s">
        <v>851</v>
      </c>
      <c r="D1267" s="164"/>
      <c r="E1267" s="164"/>
      <c r="F1267" s="549"/>
      <c r="G1267" s="549"/>
      <c r="H1267" s="549"/>
      <c r="I1267" s="568"/>
    </row>
    <row r="1268" spans="1:9">
      <c r="A1268" s="500"/>
      <c r="B1268" s="500"/>
      <c r="C1268" s="268" t="s">
        <v>557</v>
      </c>
      <c r="D1268" s="164">
        <f>D1258+D1263</f>
        <v>59</v>
      </c>
      <c r="E1268" s="164">
        <f>E1258+E1263</f>
        <v>59</v>
      </c>
      <c r="F1268" s="550"/>
      <c r="G1268" s="550"/>
      <c r="H1268" s="550"/>
      <c r="I1268" s="258">
        <f>E1268/D1268</f>
        <v>1</v>
      </c>
    </row>
    <row r="1269" spans="1:9">
      <c r="A1269" s="770" t="s">
        <v>586</v>
      </c>
      <c r="B1269" s="771"/>
      <c r="C1269" s="771"/>
      <c r="D1269" s="771"/>
      <c r="E1269" s="771"/>
      <c r="F1269" s="771"/>
      <c r="G1269" s="771"/>
      <c r="H1269" s="771"/>
      <c r="I1269" s="728"/>
    </row>
    <row r="1270" spans="1:9">
      <c r="A1270" s="472" t="s">
        <v>730</v>
      </c>
      <c r="B1270" s="548" t="s">
        <v>809</v>
      </c>
      <c r="C1270" s="268" t="s">
        <v>554</v>
      </c>
      <c r="D1270" s="164">
        <v>173</v>
      </c>
      <c r="E1270" s="164">
        <v>173</v>
      </c>
      <c r="F1270" s="548" t="s">
        <v>810</v>
      </c>
      <c r="G1270" s="548" t="s">
        <v>811</v>
      </c>
      <c r="H1270" s="548"/>
      <c r="I1270" s="258">
        <f>E1270/D1270</f>
        <v>1</v>
      </c>
    </row>
    <row r="1271" spans="1:9">
      <c r="A1271" s="465"/>
      <c r="B1271" s="549"/>
      <c r="C1271" s="268" t="s">
        <v>555</v>
      </c>
      <c r="D1271" s="164"/>
      <c r="E1271" s="164"/>
      <c r="F1271" s="549"/>
      <c r="G1271" s="549"/>
      <c r="H1271" s="549"/>
      <c r="I1271" s="258"/>
    </row>
    <row r="1272" spans="1:9">
      <c r="A1272" s="465"/>
      <c r="B1272" s="549"/>
      <c r="C1272" s="268" t="s">
        <v>556</v>
      </c>
      <c r="D1272" s="164"/>
      <c r="E1272" s="164"/>
      <c r="F1272" s="549"/>
      <c r="G1272" s="549"/>
      <c r="H1272" s="549"/>
      <c r="I1272" s="258"/>
    </row>
    <row r="1273" spans="1:9">
      <c r="A1273" s="465"/>
      <c r="B1273" s="549"/>
      <c r="C1273" s="268" t="s">
        <v>851</v>
      </c>
      <c r="D1273" s="164"/>
      <c r="E1273" s="164"/>
      <c r="F1273" s="549"/>
      <c r="G1273" s="549"/>
      <c r="H1273" s="549"/>
      <c r="I1273" s="258"/>
    </row>
    <row r="1274" spans="1:9" ht="35.25" customHeight="1">
      <c r="A1274" s="466"/>
      <c r="B1274" s="550"/>
      <c r="C1274" s="268" t="s">
        <v>557</v>
      </c>
      <c r="D1274" s="164">
        <f>SUM(D1270+D1271+D1272+D1273)</f>
        <v>173</v>
      </c>
      <c r="E1274" s="164">
        <f>SUM(E1270+E1271+E1272+E1273)</f>
        <v>173</v>
      </c>
      <c r="F1274" s="550"/>
      <c r="G1274" s="550"/>
      <c r="H1274" s="550"/>
      <c r="I1274" s="258">
        <f>E1274/D1274</f>
        <v>1</v>
      </c>
    </row>
    <row r="1275" spans="1:9">
      <c r="A1275" s="472" t="s">
        <v>1297</v>
      </c>
      <c r="B1275" s="548" t="s">
        <v>812</v>
      </c>
      <c r="C1275" s="268" t="s">
        <v>554</v>
      </c>
      <c r="D1275" s="164">
        <v>793.8</v>
      </c>
      <c r="E1275" s="164">
        <v>793.8</v>
      </c>
      <c r="F1275" s="548" t="s">
        <v>813</v>
      </c>
      <c r="G1275" s="548" t="s">
        <v>587</v>
      </c>
      <c r="H1275" s="548"/>
      <c r="I1275" s="258">
        <f>E1275/D1275</f>
        <v>1</v>
      </c>
    </row>
    <row r="1276" spans="1:9">
      <c r="A1276" s="465"/>
      <c r="B1276" s="549"/>
      <c r="C1276" s="268" t="s">
        <v>555</v>
      </c>
      <c r="D1276" s="164"/>
      <c r="E1276" s="164"/>
      <c r="F1276" s="549"/>
      <c r="G1276" s="549"/>
      <c r="H1276" s="549"/>
      <c r="I1276" s="258"/>
    </row>
    <row r="1277" spans="1:9">
      <c r="A1277" s="465"/>
      <c r="B1277" s="549"/>
      <c r="C1277" s="268" t="s">
        <v>556</v>
      </c>
      <c r="D1277" s="164"/>
      <c r="E1277" s="164"/>
      <c r="F1277" s="549"/>
      <c r="G1277" s="549"/>
      <c r="H1277" s="549"/>
      <c r="I1277" s="258"/>
    </row>
    <row r="1278" spans="1:9">
      <c r="A1278" s="465"/>
      <c r="B1278" s="549"/>
      <c r="C1278" s="268" t="s">
        <v>851</v>
      </c>
      <c r="D1278" s="164"/>
      <c r="E1278" s="164"/>
      <c r="F1278" s="549"/>
      <c r="G1278" s="549"/>
      <c r="H1278" s="549"/>
      <c r="I1278" s="258"/>
    </row>
    <row r="1279" spans="1:9" ht="118.5" customHeight="1">
      <c r="A1279" s="466"/>
      <c r="B1279" s="550"/>
      <c r="C1279" s="268" t="s">
        <v>557</v>
      </c>
      <c r="D1279" s="164">
        <f>SUM(D1275+D1276+D1277+D1278)</f>
        <v>793.8</v>
      </c>
      <c r="E1279" s="164">
        <f>SUM(E1275+E1276+E1277+E1278)</f>
        <v>793.8</v>
      </c>
      <c r="F1279" s="550"/>
      <c r="G1279" s="550"/>
      <c r="H1279" s="550"/>
      <c r="I1279" s="258">
        <f>E1279/D1279</f>
        <v>1</v>
      </c>
    </row>
    <row r="1280" spans="1:9">
      <c r="A1280" s="472" t="s">
        <v>814</v>
      </c>
      <c r="B1280" s="548" t="s">
        <v>815</v>
      </c>
      <c r="C1280" s="268" t="s">
        <v>554</v>
      </c>
      <c r="D1280" s="164">
        <v>0</v>
      </c>
      <c r="E1280" s="164">
        <v>0</v>
      </c>
      <c r="F1280" s="548" t="s">
        <v>816</v>
      </c>
      <c r="G1280" s="548" t="s">
        <v>817</v>
      </c>
      <c r="H1280" s="548"/>
      <c r="I1280" s="258"/>
    </row>
    <row r="1281" spans="1:9">
      <c r="A1281" s="465"/>
      <c r="B1281" s="549"/>
      <c r="C1281" s="268" t="s">
        <v>555</v>
      </c>
      <c r="D1281" s="164"/>
      <c r="E1281" s="164"/>
      <c r="F1281" s="549"/>
      <c r="G1281" s="549"/>
      <c r="H1281" s="549"/>
      <c r="I1281" s="258"/>
    </row>
    <row r="1282" spans="1:9">
      <c r="A1282" s="465"/>
      <c r="B1282" s="549"/>
      <c r="C1282" s="268" t="s">
        <v>556</v>
      </c>
      <c r="D1282" s="164"/>
      <c r="E1282" s="164"/>
      <c r="F1282" s="549"/>
      <c r="G1282" s="549"/>
      <c r="H1282" s="549"/>
      <c r="I1282" s="258"/>
    </row>
    <row r="1283" spans="1:9">
      <c r="A1283" s="465"/>
      <c r="B1283" s="549"/>
      <c r="C1283" s="268" t="s">
        <v>851</v>
      </c>
      <c r="D1283" s="164"/>
      <c r="E1283" s="164"/>
      <c r="F1283" s="549"/>
      <c r="G1283" s="549"/>
      <c r="H1283" s="549"/>
      <c r="I1283" s="258"/>
    </row>
    <row r="1284" spans="1:9" ht="25.5" customHeight="1">
      <c r="A1284" s="466"/>
      <c r="B1284" s="550"/>
      <c r="C1284" s="268" t="s">
        <v>557</v>
      </c>
      <c r="D1284" s="164">
        <f>D1280+D1281+D1282+D1283</f>
        <v>0</v>
      </c>
      <c r="E1284" s="164">
        <f>E1280+E1281+E1282+E1283</f>
        <v>0</v>
      </c>
      <c r="F1284" s="550"/>
      <c r="G1284" s="550"/>
      <c r="H1284" s="550"/>
      <c r="I1284" s="258"/>
    </row>
    <row r="1285" spans="1:9">
      <c r="A1285" s="472" t="s">
        <v>818</v>
      </c>
      <c r="B1285" s="548" t="s">
        <v>2255</v>
      </c>
      <c r="C1285" s="268" t="s">
        <v>554</v>
      </c>
      <c r="D1285" s="164">
        <v>26</v>
      </c>
      <c r="E1285" s="164">
        <v>26</v>
      </c>
      <c r="F1285" s="548" t="s">
        <v>819</v>
      </c>
      <c r="G1285" s="548" t="s">
        <v>820</v>
      </c>
      <c r="H1285" s="548"/>
      <c r="I1285" s="258">
        <f>E1285/D1285</f>
        <v>1</v>
      </c>
    </row>
    <row r="1286" spans="1:9">
      <c r="A1286" s="465"/>
      <c r="B1286" s="549"/>
      <c r="C1286" s="268" t="s">
        <v>555</v>
      </c>
      <c r="D1286" s="164"/>
      <c r="E1286" s="164"/>
      <c r="F1286" s="549"/>
      <c r="G1286" s="549"/>
      <c r="H1286" s="549"/>
      <c r="I1286" s="258"/>
    </row>
    <row r="1287" spans="1:9">
      <c r="A1287" s="465"/>
      <c r="B1287" s="549"/>
      <c r="C1287" s="268" t="s">
        <v>556</v>
      </c>
      <c r="D1287" s="164"/>
      <c r="E1287" s="164"/>
      <c r="F1287" s="549"/>
      <c r="G1287" s="549"/>
      <c r="H1287" s="549"/>
      <c r="I1287" s="258"/>
    </row>
    <row r="1288" spans="1:9">
      <c r="A1288" s="465"/>
      <c r="B1288" s="549"/>
      <c r="C1288" s="268" t="s">
        <v>851</v>
      </c>
      <c r="D1288" s="164"/>
      <c r="E1288" s="164"/>
      <c r="F1288" s="549"/>
      <c r="G1288" s="549"/>
      <c r="H1288" s="549"/>
      <c r="I1288" s="258"/>
    </row>
    <row r="1289" spans="1:9" ht="27.75" customHeight="1">
      <c r="A1289" s="466"/>
      <c r="B1289" s="550"/>
      <c r="C1289" s="268" t="s">
        <v>557</v>
      </c>
      <c r="D1289" s="164">
        <f>SUM(D1285+D1286+D1287+D1288)</f>
        <v>26</v>
      </c>
      <c r="E1289" s="164">
        <f>SUM(E1285+E1286+E1287+E1288)</f>
        <v>26</v>
      </c>
      <c r="F1289" s="550"/>
      <c r="G1289" s="550"/>
      <c r="H1289" s="550"/>
      <c r="I1289" s="258">
        <f>E1289/D1289</f>
        <v>1</v>
      </c>
    </row>
    <row r="1290" spans="1:9">
      <c r="A1290" s="472" t="s">
        <v>1312</v>
      </c>
      <c r="B1290" s="548" t="s">
        <v>821</v>
      </c>
      <c r="C1290" s="268" t="s">
        <v>554</v>
      </c>
      <c r="D1290" s="164">
        <v>673</v>
      </c>
      <c r="E1290" s="164">
        <v>673</v>
      </c>
      <c r="F1290" s="548" t="s">
        <v>822</v>
      </c>
      <c r="G1290" s="548" t="s">
        <v>2192</v>
      </c>
      <c r="H1290" s="548"/>
      <c r="I1290" s="258">
        <f>E1290/D1290</f>
        <v>1</v>
      </c>
    </row>
    <row r="1291" spans="1:9">
      <c r="A1291" s="465"/>
      <c r="B1291" s="549"/>
      <c r="C1291" s="268" t="s">
        <v>555</v>
      </c>
      <c r="D1291" s="164"/>
      <c r="E1291" s="164"/>
      <c r="F1291" s="549"/>
      <c r="G1291" s="549"/>
      <c r="H1291" s="549"/>
      <c r="I1291" s="258"/>
    </row>
    <row r="1292" spans="1:9">
      <c r="A1292" s="465"/>
      <c r="B1292" s="549"/>
      <c r="C1292" s="268" t="s">
        <v>556</v>
      </c>
      <c r="D1292" s="164"/>
      <c r="E1292" s="164"/>
      <c r="F1292" s="549"/>
      <c r="G1292" s="549"/>
      <c r="H1292" s="549"/>
      <c r="I1292" s="258"/>
    </row>
    <row r="1293" spans="1:9">
      <c r="A1293" s="465"/>
      <c r="B1293" s="549"/>
      <c r="C1293" s="268" t="s">
        <v>851</v>
      </c>
      <c r="D1293" s="164"/>
      <c r="E1293" s="164"/>
      <c r="F1293" s="549"/>
      <c r="G1293" s="549"/>
      <c r="H1293" s="549"/>
      <c r="I1293" s="258"/>
    </row>
    <row r="1294" spans="1:9" ht="75" customHeight="1">
      <c r="A1294" s="466"/>
      <c r="B1294" s="550"/>
      <c r="C1294" s="268" t="s">
        <v>557</v>
      </c>
      <c r="D1294" s="164">
        <f>SUM(D1290+D1291+D1292+D1293)</f>
        <v>673</v>
      </c>
      <c r="E1294" s="164">
        <f>SUM(E1290+E1291+E1292+E1293)</f>
        <v>673</v>
      </c>
      <c r="F1294" s="550"/>
      <c r="G1294" s="550"/>
      <c r="H1294" s="550"/>
      <c r="I1294" s="258">
        <f>E1294/D1294</f>
        <v>1</v>
      </c>
    </row>
    <row r="1295" spans="1:9">
      <c r="A1295" s="472" t="s">
        <v>716</v>
      </c>
      <c r="B1295" s="548" t="s">
        <v>2193</v>
      </c>
      <c r="C1295" s="268" t="s">
        <v>554</v>
      </c>
      <c r="D1295" s="164">
        <v>0</v>
      </c>
      <c r="E1295" s="164">
        <v>0</v>
      </c>
      <c r="F1295" s="548" t="s">
        <v>823</v>
      </c>
      <c r="G1295" s="548" t="s">
        <v>824</v>
      </c>
      <c r="H1295" s="548"/>
      <c r="I1295" s="258"/>
    </row>
    <row r="1296" spans="1:9">
      <c r="A1296" s="465"/>
      <c r="B1296" s="549"/>
      <c r="C1296" s="268" t="s">
        <v>555</v>
      </c>
      <c r="D1296" s="164"/>
      <c r="E1296" s="164"/>
      <c r="F1296" s="549"/>
      <c r="G1296" s="549"/>
      <c r="H1296" s="549"/>
      <c r="I1296" s="258"/>
    </row>
    <row r="1297" spans="1:9">
      <c r="A1297" s="465"/>
      <c r="B1297" s="549"/>
      <c r="C1297" s="268" t="s">
        <v>556</v>
      </c>
      <c r="D1297" s="164"/>
      <c r="E1297" s="164"/>
      <c r="F1297" s="549"/>
      <c r="G1297" s="549"/>
      <c r="H1297" s="549"/>
      <c r="I1297" s="258"/>
    </row>
    <row r="1298" spans="1:9">
      <c r="A1298" s="465"/>
      <c r="B1298" s="549"/>
      <c r="C1298" s="268" t="s">
        <v>851</v>
      </c>
      <c r="D1298" s="164"/>
      <c r="E1298" s="164"/>
      <c r="F1298" s="549"/>
      <c r="G1298" s="549"/>
      <c r="H1298" s="549"/>
      <c r="I1298" s="258"/>
    </row>
    <row r="1299" spans="1:9" ht="75.75" customHeight="1">
      <c r="A1299" s="466"/>
      <c r="B1299" s="550"/>
      <c r="C1299" s="268" t="s">
        <v>557</v>
      </c>
      <c r="D1299" s="164">
        <f>SUM(D1295+D1296+D1297+D1298)</f>
        <v>0</v>
      </c>
      <c r="E1299" s="164">
        <f>SUM(E1295+E1296+E1297+E1298)</f>
        <v>0</v>
      </c>
      <c r="F1299" s="550"/>
      <c r="G1299" s="550"/>
      <c r="H1299" s="550"/>
      <c r="I1299" s="258"/>
    </row>
    <row r="1300" spans="1:9">
      <c r="A1300" s="472" t="s">
        <v>825</v>
      </c>
      <c r="B1300" s="548" t="s">
        <v>826</v>
      </c>
      <c r="C1300" s="268" t="s">
        <v>554</v>
      </c>
      <c r="D1300" s="164">
        <v>145</v>
      </c>
      <c r="E1300" s="164">
        <v>145</v>
      </c>
      <c r="F1300" s="548" t="s">
        <v>827</v>
      </c>
      <c r="G1300" s="548" t="s">
        <v>828</v>
      </c>
      <c r="H1300" s="548"/>
      <c r="I1300" s="258">
        <f>E1300/D1300</f>
        <v>1</v>
      </c>
    </row>
    <row r="1301" spans="1:9">
      <c r="A1301" s="465"/>
      <c r="B1301" s="549"/>
      <c r="C1301" s="268" t="s">
        <v>555</v>
      </c>
      <c r="D1301" s="164"/>
      <c r="E1301" s="164"/>
      <c r="F1301" s="549"/>
      <c r="G1301" s="549"/>
      <c r="H1301" s="549"/>
      <c r="I1301" s="258"/>
    </row>
    <row r="1302" spans="1:9">
      <c r="A1302" s="465"/>
      <c r="B1302" s="549"/>
      <c r="C1302" s="268" t="s">
        <v>556</v>
      </c>
      <c r="D1302" s="164"/>
      <c r="E1302" s="164"/>
      <c r="F1302" s="549"/>
      <c r="G1302" s="549"/>
      <c r="H1302" s="549"/>
      <c r="I1302" s="258"/>
    </row>
    <row r="1303" spans="1:9">
      <c r="A1303" s="465"/>
      <c r="B1303" s="549"/>
      <c r="C1303" s="268" t="s">
        <v>851</v>
      </c>
      <c r="D1303" s="164"/>
      <c r="E1303" s="164"/>
      <c r="F1303" s="549"/>
      <c r="G1303" s="549"/>
      <c r="H1303" s="549"/>
      <c r="I1303" s="258"/>
    </row>
    <row r="1304" spans="1:9" ht="39.75" customHeight="1">
      <c r="A1304" s="466"/>
      <c r="B1304" s="550"/>
      <c r="C1304" s="268" t="s">
        <v>557</v>
      </c>
      <c r="D1304" s="164">
        <f>SUM(D1300+D1301+D1302+D1303)</f>
        <v>145</v>
      </c>
      <c r="E1304" s="164">
        <f>SUM(E1300+E1301+E1302+E1303)</f>
        <v>145</v>
      </c>
      <c r="F1304" s="550"/>
      <c r="G1304" s="550"/>
      <c r="H1304" s="550"/>
      <c r="I1304" s="258">
        <f>E1304/D1304</f>
        <v>1</v>
      </c>
    </row>
    <row r="1305" spans="1:9">
      <c r="A1305" s="472" t="s">
        <v>829</v>
      </c>
      <c r="B1305" s="548" t="s">
        <v>830</v>
      </c>
      <c r="C1305" s="268" t="s">
        <v>554</v>
      </c>
      <c r="D1305" s="164">
        <v>590</v>
      </c>
      <c r="E1305" s="164">
        <v>590</v>
      </c>
      <c r="F1305" s="548" t="s">
        <v>831</v>
      </c>
      <c r="G1305" s="548" t="s">
        <v>831</v>
      </c>
      <c r="H1305" s="548"/>
      <c r="I1305" s="258">
        <f>E1305/D1305</f>
        <v>1</v>
      </c>
    </row>
    <row r="1306" spans="1:9">
      <c r="A1306" s="465"/>
      <c r="B1306" s="549"/>
      <c r="C1306" s="268" t="s">
        <v>555</v>
      </c>
      <c r="D1306" s="164"/>
      <c r="E1306" s="164"/>
      <c r="F1306" s="549"/>
      <c r="G1306" s="549"/>
      <c r="H1306" s="549"/>
      <c r="I1306" s="258"/>
    </row>
    <row r="1307" spans="1:9">
      <c r="A1307" s="465"/>
      <c r="B1307" s="549"/>
      <c r="C1307" s="268" t="s">
        <v>556</v>
      </c>
      <c r="D1307" s="164"/>
      <c r="E1307" s="164"/>
      <c r="F1307" s="549"/>
      <c r="G1307" s="549"/>
      <c r="H1307" s="549"/>
      <c r="I1307" s="258"/>
    </row>
    <row r="1308" spans="1:9">
      <c r="A1308" s="465"/>
      <c r="B1308" s="549"/>
      <c r="C1308" s="268" t="s">
        <v>851</v>
      </c>
      <c r="D1308" s="164"/>
      <c r="E1308" s="164"/>
      <c r="F1308" s="549"/>
      <c r="G1308" s="549"/>
      <c r="H1308" s="549"/>
      <c r="I1308" s="258"/>
    </row>
    <row r="1309" spans="1:9" ht="29.25" customHeight="1">
      <c r="A1309" s="466"/>
      <c r="B1309" s="550"/>
      <c r="C1309" s="268" t="s">
        <v>557</v>
      </c>
      <c r="D1309" s="164">
        <f>SUM(D1305+D1306+D1307+D1308)</f>
        <v>590</v>
      </c>
      <c r="E1309" s="164">
        <f>SUM(E1305+E1306+E1307+E1308)</f>
        <v>590</v>
      </c>
      <c r="F1309" s="550"/>
      <c r="G1309" s="550"/>
      <c r="H1309" s="550"/>
      <c r="I1309" s="258">
        <f>E1309/D1309</f>
        <v>1</v>
      </c>
    </row>
    <row r="1310" spans="1:9">
      <c r="A1310" s="472" t="s">
        <v>832</v>
      </c>
      <c r="B1310" s="548" t="s">
        <v>588</v>
      </c>
      <c r="C1310" s="268" t="s">
        <v>554</v>
      </c>
      <c r="D1310" s="164">
        <v>187</v>
      </c>
      <c r="E1310" s="164">
        <v>187</v>
      </c>
      <c r="F1310" s="548" t="s">
        <v>833</v>
      </c>
      <c r="G1310" s="548" t="s">
        <v>1427</v>
      </c>
      <c r="H1310" s="548"/>
      <c r="I1310" s="258">
        <f>E1310/D1310</f>
        <v>1</v>
      </c>
    </row>
    <row r="1311" spans="1:9">
      <c r="A1311" s="465"/>
      <c r="B1311" s="549"/>
      <c r="C1311" s="268" t="s">
        <v>555</v>
      </c>
      <c r="D1311" s="164"/>
      <c r="E1311" s="164"/>
      <c r="F1311" s="549"/>
      <c r="G1311" s="549"/>
      <c r="H1311" s="549"/>
      <c r="I1311" s="258"/>
    </row>
    <row r="1312" spans="1:9">
      <c r="A1312" s="465"/>
      <c r="B1312" s="549"/>
      <c r="C1312" s="268" t="s">
        <v>556</v>
      </c>
      <c r="D1312" s="164"/>
      <c r="E1312" s="164"/>
      <c r="F1312" s="549"/>
      <c r="G1312" s="549"/>
      <c r="H1312" s="549"/>
      <c r="I1312" s="258"/>
    </row>
    <row r="1313" spans="1:9">
      <c r="A1313" s="465"/>
      <c r="B1313" s="549"/>
      <c r="C1313" s="268" t="s">
        <v>851</v>
      </c>
      <c r="D1313" s="164"/>
      <c r="E1313" s="164"/>
      <c r="F1313" s="549"/>
      <c r="G1313" s="549"/>
      <c r="H1313" s="549"/>
      <c r="I1313" s="258"/>
    </row>
    <row r="1314" spans="1:9">
      <c r="A1314" s="466"/>
      <c r="B1314" s="550"/>
      <c r="C1314" s="268" t="s">
        <v>557</v>
      </c>
      <c r="D1314" s="164">
        <f>SUM(D1310+D1311+D1312+D1313)</f>
        <v>187</v>
      </c>
      <c r="E1314" s="164">
        <f>SUM(E1310+E1311+E1312+E1313)</f>
        <v>187</v>
      </c>
      <c r="F1314" s="550"/>
      <c r="G1314" s="550"/>
      <c r="H1314" s="550"/>
      <c r="I1314" s="258">
        <f>E1314/D1314</f>
        <v>1</v>
      </c>
    </row>
    <row r="1315" spans="1:9">
      <c r="A1315" s="472" t="s">
        <v>1428</v>
      </c>
      <c r="B1315" s="548" t="s">
        <v>1429</v>
      </c>
      <c r="C1315" s="268" t="s">
        <v>554</v>
      </c>
      <c r="D1315" s="164">
        <v>0</v>
      </c>
      <c r="E1315" s="164">
        <v>0</v>
      </c>
      <c r="F1315" s="548" t="s">
        <v>822</v>
      </c>
      <c r="G1315" s="548" t="s">
        <v>1430</v>
      </c>
      <c r="H1315" s="548"/>
      <c r="I1315" s="258"/>
    </row>
    <row r="1316" spans="1:9">
      <c r="A1316" s="465"/>
      <c r="B1316" s="549"/>
      <c r="C1316" s="268" t="s">
        <v>555</v>
      </c>
      <c r="D1316" s="164"/>
      <c r="E1316" s="164"/>
      <c r="F1316" s="549"/>
      <c r="G1316" s="549"/>
      <c r="H1316" s="549"/>
      <c r="I1316" s="258"/>
    </row>
    <row r="1317" spans="1:9">
      <c r="A1317" s="465"/>
      <c r="B1317" s="549"/>
      <c r="C1317" s="268" t="s">
        <v>556</v>
      </c>
      <c r="D1317" s="164"/>
      <c r="E1317" s="164"/>
      <c r="F1317" s="549"/>
      <c r="G1317" s="549"/>
      <c r="H1317" s="549"/>
      <c r="I1317" s="258"/>
    </row>
    <row r="1318" spans="1:9">
      <c r="A1318" s="465"/>
      <c r="B1318" s="549"/>
      <c r="C1318" s="268" t="s">
        <v>851</v>
      </c>
      <c r="D1318" s="164"/>
      <c r="E1318" s="164"/>
      <c r="F1318" s="549"/>
      <c r="G1318" s="549"/>
      <c r="H1318" s="549"/>
      <c r="I1318" s="258"/>
    </row>
    <row r="1319" spans="1:9" ht="36.75" customHeight="1">
      <c r="A1319" s="466"/>
      <c r="B1319" s="550"/>
      <c r="C1319" s="268" t="s">
        <v>557</v>
      </c>
      <c r="D1319" s="164">
        <f>SUM(D1315+D1316+D1317+D1318)</f>
        <v>0</v>
      </c>
      <c r="E1319" s="164">
        <f>SUM(E1315+E1316+E1317+E1318)</f>
        <v>0</v>
      </c>
      <c r="F1319" s="550"/>
      <c r="G1319" s="550"/>
      <c r="H1319" s="550"/>
      <c r="I1319" s="258"/>
    </row>
    <row r="1320" spans="1:9">
      <c r="A1320" s="472" t="s">
        <v>1431</v>
      </c>
      <c r="B1320" s="548" t="s">
        <v>1432</v>
      </c>
      <c r="C1320" s="268" t="s">
        <v>554</v>
      </c>
      <c r="D1320" s="164">
        <v>0</v>
      </c>
      <c r="E1320" s="164">
        <v>0</v>
      </c>
      <c r="F1320" s="548" t="s">
        <v>1433</v>
      </c>
      <c r="G1320" s="548" t="s">
        <v>1434</v>
      </c>
      <c r="H1320" s="548" t="s">
        <v>1435</v>
      </c>
      <c r="I1320" s="258"/>
    </row>
    <row r="1321" spans="1:9">
      <c r="A1321" s="465"/>
      <c r="B1321" s="549"/>
      <c r="C1321" s="268" t="s">
        <v>555</v>
      </c>
      <c r="D1321" s="164"/>
      <c r="E1321" s="164"/>
      <c r="F1321" s="549"/>
      <c r="G1321" s="549"/>
      <c r="H1321" s="549"/>
      <c r="I1321" s="258"/>
    </row>
    <row r="1322" spans="1:9">
      <c r="A1322" s="465"/>
      <c r="B1322" s="549"/>
      <c r="C1322" s="268" t="s">
        <v>556</v>
      </c>
      <c r="D1322" s="164"/>
      <c r="E1322" s="164"/>
      <c r="F1322" s="549"/>
      <c r="G1322" s="549"/>
      <c r="H1322" s="549"/>
      <c r="I1322" s="258"/>
    </row>
    <row r="1323" spans="1:9">
      <c r="A1323" s="465"/>
      <c r="B1323" s="549"/>
      <c r="C1323" s="268" t="s">
        <v>851</v>
      </c>
      <c r="D1323" s="164"/>
      <c r="E1323" s="164"/>
      <c r="F1323" s="549"/>
      <c r="G1323" s="549"/>
      <c r="H1323" s="549"/>
      <c r="I1323" s="258"/>
    </row>
    <row r="1324" spans="1:9">
      <c r="A1324" s="466"/>
      <c r="B1324" s="550"/>
      <c r="C1324" s="268" t="s">
        <v>557</v>
      </c>
      <c r="D1324" s="164">
        <f>SUM(D1320+D1321+D1322+D1323)</f>
        <v>0</v>
      </c>
      <c r="E1324" s="164">
        <f>SUM(E1320+E1321+E1322+E1323)</f>
        <v>0</v>
      </c>
      <c r="F1324" s="550"/>
      <c r="G1324" s="550"/>
      <c r="H1324" s="550"/>
      <c r="I1324" s="258"/>
    </row>
    <row r="1325" spans="1:9">
      <c r="A1325" s="533" t="s">
        <v>713</v>
      </c>
      <c r="B1325" s="534"/>
      <c r="C1325" s="254" t="s">
        <v>554</v>
      </c>
      <c r="D1325" s="255">
        <f>D1270+D1275+D1280+D1285+D1290+D1295+D1300+D1305+D1310+D1315+D1320</f>
        <v>2587.8000000000002</v>
      </c>
      <c r="E1325" s="255">
        <f>E1270+E1275+E1280+E1285+E1290+E1295+E1300+E1305+E1310+E1315+E1320</f>
        <v>2587.8000000000002</v>
      </c>
      <c r="F1325" s="473"/>
      <c r="G1325" s="473"/>
      <c r="H1325" s="473"/>
      <c r="I1325" s="256">
        <f>E1325/D1325</f>
        <v>1</v>
      </c>
    </row>
    <row r="1326" spans="1:9">
      <c r="A1326" s="535"/>
      <c r="B1326" s="536"/>
      <c r="C1326" s="254" t="s">
        <v>555</v>
      </c>
      <c r="D1326" s="255">
        <f t="shared" ref="D1326:E1329" si="55">D1271+D1276+D1281+D1286+D1291+D1296+D1301+D1306+D1311+D1316+D1321</f>
        <v>0</v>
      </c>
      <c r="E1326" s="255">
        <f t="shared" si="55"/>
        <v>0</v>
      </c>
      <c r="F1326" s="474"/>
      <c r="G1326" s="474"/>
      <c r="H1326" s="474"/>
      <c r="I1326" s="256"/>
    </row>
    <row r="1327" spans="1:9">
      <c r="A1327" s="535"/>
      <c r="B1327" s="536"/>
      <c r="C1327" s="254" t="s">
        <v>556</v>
      </c>
      <c r="D1327" s="255">
        <f t="shared" si="55"/>
        <v>0</v>
      </c>
      <c r="E1327" s="255">
        <f t="shared" si="55"/>
        <v>0</v>
      </c>
      <c r="F1327" s="474"/>
      <c r="G1327" s="474"/>
      <c r="H1327" s="474"/>
      <c r="I1327" s="256"/>
    </row>
    <row r="1328" spans="1:9">
      <c r="A1328" s="535"/>
      <c r="B1328" s="536"/>
      <c r="C1328" s="254" t="s">
        <v>851</v>
      </c>
      <c r="D1328" s="255">
        <f t="shared" si="55"/>
        <v>0</v>
      </c>
      <c r="E1328" s="255">
        <f t="shared" si="55"/>
        <v>0</v>
      </c>
      <c r="F1328" s="474"/>
      <c r="G1328" s="474"/>
      <c r="H1328" s="474"/>
      <c r="I1328" s="256"/>
    </row>
    <row r="1329" spans="1:9">
      <c r="A1329" s="537"/>
      <c r="B1329" s="538"/>
      <c r="C1329" s="254" t="s">
        <v>557</v>
      </c>
      <c r="D1329" s="255">
        <f t="shared" si="55"/>
        <v>2587.8000000000002</v>
      </c>
      <c r="E1329" s="255">
        <f t="shared" si="55"/>
        <v>2587.8000000000002</v>
      </c>
      <c r="F1329" s="475"/>
      <c r="G1329" s="475"/>
      <c r="H1329" s="475"/>
      <c r="I1329" s="256">
        <f>E1329/D1329</f>
        <v>1</v>
      </c>
    </row>
    <row r="1330" spans="1:9">
      <c r="A1330" s="545" t="s">
        <v>782</v>
      </c>
      <c r="B1330" s="545"/>
      <c r="C1330" s="138" t="s">
        <v>554</v>
      </c>
      <c r="D1330" s="241">
        <f>D1264+D1325</f>
        <v>2646.8</v>
      </c>
      <c r="E1330" s="241">
        <f>E1264+E1325</f>
        <v>2646.8</v>
      </c>
      <c r="F1330" s="551"/>
      <c r="G1330" s="551"/>
      <c r="H1330" s="551"/>
      <c r="I1330" s="242">
        <f>E1330/D1330</f>
        <v>1</v>
      </c>
    </row>
    <row r="1331" spans="1:9">
      <c r="A1331" s="545"/>
      <c r="B1331" s="545"/>
      <c r="C1331" s="138" t="s">
        <v>555</v>
      </c>
      <c r="D1331" s="241">
        <f t="shared" ref="D1331:E1334" si="56">D1265+D1326</f>
        <v>0</v>
      </c>
      <c r="E1331" s="241">
        <f t="shared" si="56"/>
        <v>0</v>
      </c>
      <c r="F1331" s="551"/>
      <c r="G1331" s="551"/>
      <c r="H1331" s="551"/>
      <c r="I1331" s="242"/>
    </row>
    <row r="1332" spans="1:9">
      <c r="A1332" s="545"/>
      <c r="B1332" s="545"/>
      <c r="C1332" s="138" t="s">
        <v>556</v>
      </c>
      <c r="D1332" s="241">
        <f t="shared" si="56"/>
        <v>0</v>
      </c>
      <c r="E1332" s="241">
        <f t="shared" si="56"/>
        <v>0</v>
      </c>
      <c r="F1332" s="551"/>
      <c r="G1332" s="551"/>
      <c r="H1332" s="551"/>
      <c r="I1332" s="242"/>
    </row>
    <row r="1333" spans="1:9">
      <c r="A1333" s="545"/>
      <c r="B1333" s="545"/>
      <c r="C1333" s="138" t="s">
        <v>851</v>
      </c>
      <c r="D1333" s="241">
        <f t="shared" si="56"/>
        <v>0</v>
      </c>
      <c r="E1333" s="241">
        <f t="shared" si="56"/>
        <v>0</v>
      </c>
      <c r="F1333" s="551"/>
      <c r="G1333" s="551"/>
      <c r="H1333" s="551"/>
      <c r="I1333" s="242"/>
    </row>
    <row r="1334" spans="1:9">
      <c r="A1334" s="545"/>
      <c r="B1334" s="545"/>
      <c r="C1334" s="138" t="s">
        <v>557</v>
      </c>
      <c r="D1334" s="241">
        <f t="shared" si="56"/>
        <v>2646.8</v>
      </c>
      <c r="E1334" s="241">
        <f t="shared" si="56"/>
        <v>2646.8</v>
      </c>
      <c r="F1334" s="551"/>
      <c r="G1334" s="551"/>
      <c r="H1334" s="551"/>
      <c r="I1334" s="242">
        <f>E1334/D1334</f>
        <v>1</v>
      </c>
    </row>
    <row r="1335" spans="1:9">
      <c r="A1335" s="546" t="s">
        <v>847</v>
      </c>
      <c r="B1335" s="546"/>
      <c r="C1335" s="139" t="s">
        <v>554</v>
      </c>
      <c r="D1335" s="250">
        <f>D1247+D1330</f>
        <v>7138</v>
      </c>
      <c r="E1335" s="250">
        <f>E1247+E1330</f>
        <v>7138</v>
      </c>
      <c r="F1335" s="559"/>
      <c r="G1335" s="559"/>
      <c r="H1335" s="559"/>
      <c r="I1335" s="245">
        <f>E1335/D1335</f>
        <v>1</v>
      </c>
    </row>
    <row r="1336" spans="1:9">
      <c r="A1336" s="546"/>
      <c r="B1336" s="546"/>
      <c r="C1336" s="139" t="s">
        <v>555</v>
      </c>
      <c r="D1336" s="250">
        <f t="shared" ref="D1336:E1339" si="57">D1248+D1331</f>
        <v>0</v>
      </c>
      <c r="E1336" s="250">
        <f t="shared" si="57"/>
        <v>0</v>
      </c>
      <c r="F1336" s="559"/>
      <c r="G1336" s="559"/>
      <c r="H1336" s="559"/>
      <c r="I1336" s="245"/>
    </row>
    <row r="1337" spans="1:9">
      <c r="A1337" s="546"/>
      <c r="B1337" s="546"/>
      <c r="C1337" s="139" t="s">
        <v>556</v>
      </c>
      <c r="D1337" s="250">
        <f t="shared" si="57"/>
        <v>0</v>
      </c>
      <c r="E1337" s="250">
        <f t="shared" si="57"/>
        <v>0</v>
      </c>
      <c r="F1337" s="559"/>
      <c r="G1337" s="559"/>
      <c r="H1337" s="559"/>
      <c r="I1337" s="245"/>
    </row>
    <row r="1338" spans="1:9">
      <c r="A1338" s="546"/>
      <c r="B1338" s="546"/>
      <c r="C1338" s="139" t="s">
        <v>851</v>
      </c>
      <c r="D1338" s="250">
        <f t="shared" si="57"/>
        <v>0</v>
      </c>
      <c r="E1338" s="250">
        <f t="shared" si="57"/>
        <v>0</v>
      </c>
      <c r="F1338" s="559"/>
      <c r="G1338" s="559"/>
      <c r="H1338" s="559"/>
      <c r="I1338" s="245"/>
    </row>
    <row r="1339" spans="1:9">
      <c r="A1339" s="546"/>
      <c r="B1339" s="546"/>
      <c r="C1339" s="139" t="s">
        <v>557</v>
      </c>
      <c r="D1339" s="250">
        <f t="shared" si="57"/>
        <v>7138</v>
      </c>
      <c r="E1339" s="250">
        <f t="shared" si="57"/>
        <v>7138</v>
      </c>
      <c r="F1339" s="559"/>
      <c r="G1339" s="559"/>
      <c r="H1339" s="559"/>
      <c r="I1339" s="245">
        <f>E1339/D1339</f>
        <v>1</v>
      </c>
    </row>
    <row r="1340" spans="1:9" ht="19.5">
      <c r="A1340" s="775" t="s">
        <v>537</v>
      </c>
      <c r="B1340" s="775"/>
      <c r="C1340" s="775"/>
      <c r="D1340" s="775"/>
      <c r="E1340" s="775"/>
      <c r="F1340" s="775"/>
      <c r="G1340" s="775"/>
      <c r="H1340" s="775"/>
      <c r="I1340" s="775"/>
    </row>
    <row r="1341" spans="1:9" ht="15.75">
      <c r="A1341" s="773" t="s">
        <v>538</v>
      </c>
      <c r="B1341" s="774"/>
      <c r="C1341" s="774"/>
      <c r="D1341" s="774"/>
      <c r="E1341" s="774"/>
      <c r="F1341" s="774"/>
      <c r="G1341" s="774"/>
      <c r="H1341" s="774"/>
      <c r="I1341" s="774"/>
    </row>
    <row r="1342" spans="1:9">
      <c r="A1342" s="552" t="s">
        <v>721</v>
      </c>
      <c r="B1342" s="552" t="s">
        <v>1436</v>
      </c>
      <c r="C1342" s="276" t="s">
        <v>849</v>
      </c>
      <c r="D1342" s="277">
        <f>D1343+D1344+D1346</f>
        <v>3.5779999999999998</v>
      </c>
      <c r="E1342" s="277">
        <f>E1343+E1344+E1346</f>
        <v>3.5779999999999998</v>
      </c>
      <c r="F1342" s="552" t="s">
        <v>1437</v>
      </c>
      <c r="G1342" s="458" t="s">
        <v>1438</v>
      </c>
      <c r="H1342" s="593" t="s">
        <v>734</v>
      </c>
      <c r="I1342" s="149">
        <f>E1342/D1342</f>
        <v>1</v>
      </c>
    </row>
    <row r="1343" spans="1:9">
      <c r="A1343" s="553"/>
      <c r="B1343" s="553"/>
      <c r="C1343" s="152" t="s">
        <v>554</v>
      </c>
      <c r="D1343" s="269">
        <f>D1358</f>
        <v>3.5779999999999998</v>
      </c>
      <c r="E1343" s="269">
        <f>E1348+E1353+E1358+E1363+E1373</f>
        <v>3.5779999999999998</v>
      </c>
      <c r="F1343" s="553"/>
      <c r="G1343" s="459"/>
      <c r="H1343" s="594"/>
      <c r="I1343" s="149">
        <f>E1343/D1343</f>
        <v>1</v>
      </c>
    </row>
    <row r="1344" spans="1:9">
      <c r="A1344" s="553"/>
      <c r="B1344" s="553"/>
      <c r="C1344" s="150" t="s">
        <v>555</v>
      </c>
      <c r="D1344" s="151"/>
      <c r="E1344" s="151"/>
      <c r="F1344" s="553"/>
      <c r="G1344" s="459"/>
      <c r="H1344" s="594"/>
      <c r="I1344" s="558"/>
    </row>
    <row r="1345" spans="1:11">
      <c r="A1345" s="553"/>
      <c r="B1345" s="553"/>
      <c r="C1345" s="150" t="s">
        <v>556</v>
      </c>
      <c r="D1345" s="151"/>
      <c r="E1345" s="151"/>
      <c r="F1345" s="553"/>
      <c r="G1345" s="459"/>
      <c r="H1345" s="594"/>
      <c r="I1345" s="558"/>
    </row>
    <row r="1346" spans="1:11" ht="117" customHeight="1">
      <c r="A1346" s="553"/>
      <c r="B1346" s="553"/>
      <c r="C1346" s="152" t="s">
        <v>851</v>
      </c>
      <c r="D1346" s="151"/>
      <c r="E1346" s="151"/>
      <c r="F1346" s="553"/>
      <c r="G1346" s="460"/>
      <c r="H1346" s="552"/>
      <c r="I1346" s="558"/>
      <c r="J1346" s="278"/>
      <c r="K1346" s="278"/>
    </row>
    <row r="1347" spans="1:11">
      <c r="A1347" s="547" t="s">
        <v>852</v>
      </c>
      <c r="B1347" s="547" t="s">
        <v>1439</v>
      </c>
      <c r="C1347" s="153" t="s">
        <v>849</v>
      </c>
      <c r="D1347" s="154"/>
      <c r="E1347" s="154"/>
      <c r="F1347" s="547" t="s">
        <v>1440</v>
      </c>
      <c r="G1347" s="569" t="s">
        <v>1441</v>
      </c>
      <c r="H1347" s="553"/>
      <c r="I1347" s="547"/>
    </row>
    <row r="1348" spans="1:11">
      <c r="A1348" s="547"/>
      <c r="B1348" s="547"/>
      <c r="C1348" s="155" t="s">
        <v>554</v>
      </c>
      <c r="D1348" s="154"/>
      <c r="E1348" s="154"/>
      <c r="F1348" s="547"/>
      <c r="G1348" s="570"/>
      <c r="H1348" s="553"/>
      <c r="I1348" s="788"/>
    </row>
    <row r="1349" spans="1:11">
      <c r="A1349" s="547"/>
      <c r="B1349" s="547"/>
      <c r="C1349" s="153" t="s">
        <v>555</v>
      </c>
      <c r="D1349" s="154"/>
      <c r="E1349" s="154"/>
      <c r="F1349" s="547"/>
      <c r="G1349" s="570"/>
      <c r="H1349" s="553"/>
      <c r="I1349" s="788"/>
    </row>
    <row r="1350" spans="1:11">
      <c r="A1350" s="547"/>
      <c r="B1350" s="547"/>
      <c r="C1350" s="153" t="s">
        <v>556</v>
      </c>
      <c r="D1350" s="154"/>
      <c r="E1350" s="154"/>
      <c r="F1350" s="547"/>
      <c r="G1350" s="570"/>
      <c r="H1350" s="553"/>
      <c r="I1350" s="788"/>
    </row>
    <row r="1351" spans="1:11" ht="127.5" customHeight="1">
      <c r="A1351" s="547"/>
      <c r="B1351" s="547"/>
      <c r="C1351" s="155" t="s">
        <v>851</v>
      </c>
      <c r="D1351" s="154"/>
      <c r="E1351" s="154"/>
      <c r="F1351" s="547"/>
      <c r="G1351" s="579"/>
      <c r="H1351" s="553"/>
      <c r="I1351" s="788"/>
    </row>
    <row r="1352" spans="1:11">
      <c r="A1352" s="547" t="s">
        <v>857</v>
      </c>
      <c r="B1352" s="547" t="s">
        <v>1442</v>
      </c>
      <c r="C1352" s="153" t="s">
        <v>849</v>
      </c>
      <c r="D1352" s="154"/>
      <c r="E1352" s="154"/>
      <c r="F1352" s="547" t="s">
        <v>1443</v>
      </c>
      <c r="G1352" s="560" t="s">
        <v>2194</v>
      </c>
      <c r="H1352" s="547"/>
      <c r="I1352" s="547" t="s">
        <v>734</v>
      </c>
    </row>
    <row r="1353" spans="1:11">
      <c r="A1353" s="547"/>
      <c r="B1353" s="547"/>
      <c r="C1353" s="155" t="s">
        <v>554</v>
      </c>
      <c r="D1353" s="154"/>
      <c r="E1353" s="154"/>
      <c r="F1353" s="547"/>
      <c r="G1353" s="560"/>
      <c r="H1353" s="547"/>
      <c r="I1353" s="547"/>
    </row>
    <row r="1354" spans="1:11">
      <c r="A1354" s="547"/>
      <c r="B1354" s="547"/>
      <c r="C1354" s="153" t="s">
        <v>555</v>
      </c>
      <c r="D1354" s="154"/>
      <c r="E1354" s="154"/>
      <c r="F1354" s="547"/>
      <c r="G1354" s="560"/>
      <c r="H1354" s="547"/>
      <c r="I1354" s="547"/>
    </row>
    <row r="1355" spans="1:11">
      <c r="A1355" s="547"/>
      <c r="B1355" s="547"/>
      <c r="C1355" s="153" t="s">
        <v>556</v>
      </c>
      <c r="D1355" s="154"/>
      <c r="E1355" s="154"/>
      <c r="F1355" s="547"/>
      <c r="G1355" s="560"/>
      <c r="H1355" s="547"/>
      <c r="I1355" s="547"/>
    </row>
    <row r="1356" spans="1:11" ht="353.25" customHeight="1">
      <c r="A1356" s="547"/>
      <c r="B1356" s="547"/>
      <c r="C1356" s="155" t="s">
        <v>851</v>
      </c>
      <c r="D1356" s="154"/>
      <c r="E1356" s="154"/>
      <c r="F1356" s="547"/>
      <c r="G1356" s="560"/>
      <c r="H1356" s="547"/>
      <c r="I1356" s="547"/>
    </row>
    <row r="1357" spans="1:11">
      <c r="A1357" s="547" t="s">
        <v>1274</v>
      </c>
      <c r="B1357" s="547" t="s">
        <v>1444</v>
      </c>
      <c r="C1357" s="153" t="s">
        <v>849</v>
      </c>
      <c r="D1357" s="279">
        <f>D1358+D1359+D1360+D1361</f>
        <v>3.5779999999999998</v>
      </c>
      <c r="E1357" s="279">
        <f>E1358</f>
        <v>3.5779999999999998</v>
      </c>
      <c r="F1357" s="547" t="s">
        <v>1445</v>
      </c>
      <c r="G1357" s="547" t="s">
        <v>1446</v>
      </c>
      <c r="H1357" s="547" t="s">
        <v>1447</v>
      </c>
      <c r="I1357" s="637">
        <v>1</v>
      </c>
    </row>
    <row r="1358" spans="1:11">
      <c r="A1358" s="547"/>
      <c r="B1358" s="547"/>
      <c r="C1358" s="155" t="s">
        <v>554</v>
      </c>
      <c r="D1358" s="279">
        <v>3.5779999999999998</v>
      </c>
      <c r="E1358" s="279">
        <v>3.5779999999999998</v>
      </c>
      <c r="F1358" s="547"/>
      <c r="G1358" s="547"/>
      <c r="H1358" s="547"/>
      <c r="I1358" s="556"/>
    </row>
    <row r="1359" spans="1:11">
      <c r="A1359" s="547"/>
      <c r="B1359" s="547"/>
      <c r="C1359" s="153" t="s">
        <v>555</v>
      </c>
      <c r="D1359" s="154"/>
      <c r="E1359" s="154"/>
      <c r="F1359" s="547"/>
      <c r="G1359" s="547"/>
      <c r="H1359" s="547"/>
      <c r="I1359" s="556"/>
    </row>
    <row r="1360" spans="1:11">
      <c r="A1360" s="547"/>
      <c r="B1360" s="547"/>
      <c r="C1360" s="153" t="s">
        <v>556</v>
      </c>
      <c r="D1360" s="154"/>
      <c r="E1360" s="154"/>
      <c r="F1360" s="547"/>
      <c r="G1360" s="547"/>
      <c r="H1360" s="547"/>
      <c r="I1360" s="556"/>
    </row>
    <row r="1361" spans="1:9" ht="143.25" customHeight="1">
      <c r="A1361" s="547"/>
      <c r="B1361" s="547"/>
      <c r="C1361" s="155" t="s">
        <v>851</v>
      </c>
      <c r="D1361" s="154"/>
      <c r="E1361" s="154"/>
      <c r="F1361" s="547"/>
      <c r="G1361" s="547"/>
      <c r="H1361" s="547"/>
      <c r="I1361" s="557"/>
    </row>
    <row r="1362" spans="1:9">
      <c r="A1362" s="547" t="s">
        <v>1278</v>
      </c>
      <c r="B1362" s="547" t="s">
        <v>1448</v>
      </c>
      <c r="C1362" s="153" t="s">
        <v>849</v>
      </c>
      <c r="D1362" s="154"/>
      <c r="E1362" s="154"/>
      <c r="F1362" s="547" t="s">
        <v>1449</v>
      </c>
      <c r="G1362" s="547" t="s">
        <v>1450</v>
      </c>
      <c r="H1362" s="772" t="s">
        <v>1451</v>
      </c>
      <c r="I1362" s="772"/>
    </row>
    <row r="1363" spans="1:9">
      <c r="A1363" s="547"/>
      <c r="B1363" s="547"/>
      <c r="C1363" s="155" t="s">
        <v>850</v>
      </c>
      <c r="D1363" s="154"/>
      <c r="E1363" s="154"/>
      <c r="F1363" s="547"/>
      <c r="G1363" s="547"/>
      <c r="H1363" s="772"/>
      <c r="I1363" s="772"/>
    </row>
    <row r="1364" spans="1:9">
      <c r="A1364" s="547"/>
      <c r="B1364" s="547"/>
      <c r="C1364" s="153" t="s">
        <v>555</v>
      </c>
      <c r="D1364" s="154"/>
      <c r="E1364" s="154"/>
      <c r="F1364" s="547"/>
      <c r="G1364" s="547"/>
      <c r="H1364" s="772"/>
      <c r="I1364" s="772"/>
    </row>
    <row r="1365" spans="1:9">
      <c r="A1365" s="547"/>
      <c r="B1365" s="547"/>
      <c r="C1365" s="153" t="s">
        <v>556</v>
      </c>
      <c r="D1365" s="154"/>
      <c r="E1365" s="154"/>
      <c r="F1365" s="547"/>
      <c r="G1365" s="547"/>
      <c r="H1365" s="772"/>
      <c r="I1365" s="772"/>
    </row>
    <row r="1366" spans="1:9" ht="105.75" customHeight="1">
      <c r="A1366" s="547"/>
      <c r="B1366" s="547"/>
      <c r="C1366" s="155" t="s">
        <v>851</v>
      </c>
      <c r="D1366" s="154"/>
      <c r="E1366" s="154"/>
      <c r="F1366" s="547"/>
      <c r="G1366" s="547"/>
      <c r="H1366" s="772"/>
      <c r="I1366" s="772"/>
    </row>
    <row r="1367" spans="1:9">
      <c r="A1367" s="647" t="s">
        <v>1281</v>
      </c>
      <c r="B1367" s="647" t="s">
        <v>879</v>
      </c>
      <c r="C1367" s="153" t="s">
        <v>849</v>
      </c>
      <c r="D1367" s="154"/>
      <c r="E1367" s="154"/>
      <c r="F1367" s="647" t="s">
        <v>880</v>
      </c>
      <c r="G1367" s="647" t="s">
        <v>26</v>
      </c>
      <c r="H1367" s="555"/>
      <c r="I1367" s="555"/>
    </row>
    <row r="1368" spans="1:9">
      <c r="A1368" s="648"/>
      <c r="B1368" s="648"/>
      <c r="C1368" s="155" t="s">
        <v>850</v>
      </c>
      <c r="D1368" s="154"/>
      <c r="E1368" s="154"/>
      <c r="F1368" s="648"/>
      <c r="G1368" s="648"/>
      <c r="H1368" s="556"/>
      <c r="I1368" s="556"/>
    </row>
    <row r="1369" spans="1:9">
      <c r="A1369" s="648"/>
      <c r="B1369" s="648"/>
      <c r="C1369" s="153" t="s">
        <v>555</v>
      </c>
      <c r="D1369" s="154"/>
      <c r="E1369" s="154"/>
      <c r="F1369" s="648"/>
      <c r="G1369" s="648"/>
      <c r="H1369" s="556"/>
      <c r="I1369" s="556"/>
    </row>
    <row r="1370" spans="1:9">
      <c r="A1370" s="648"/>
      <c r="B1370" s="648"/>
      <c r="C1370" s="153" t="s">
        <v>556</v>
      </c>
      <c r="D1370" s="154"/>
      <c r="E1370" s="154"/>
      <c r="F1370" s="648"/>
      <c r="G1370" s="648"/>
      <c r="H1370" s="556"/>
      <c r="I1370" s="556"/>
    </row>
    <row r="1371" spans="1:9" ht="181.5" customHeight="1">
      <c r="A1371" s="649"/>
      <c r="B1371" s="649"/>
      <c r="C1371" s="155" t="s">
        <v>851</v>
      </c>
      <c r="D1371" s="154"/>
      <c r="E1371" s="154"/>
      <c r="F1371" s="649"/>
      <c r="G1371" s="649"/>
      <c r="H1371" s="557"/>
      <c r="I1371" s="557"/>
    </row>
    <row r="1372" spans="1:9">
      <c r="A1372" s="553" t="s">
        <v>1285</v>
      </c>
      <c r="B1372" s="553" t="s">
        <v>881</v>
      </c>
      <c r="C1372" s="150" t="s">
        <v>849</v>
      </c>
      <c r="D1372" s="151"/>
      <c r="E1372" s="151"/>
      <c r="F1372" s="553" t="s">
        <v>882</v>
      </c>
      <c r="G1372" s="553" t="s">
        <v>995</v>
      </c>
      <c r="H1372" s="558"/>
      <c r="I1372" s="558"/>
    </row>
    <row r="1373" spans="1:9">
      <c r="A1373" s="553"/>
      <c r="B1373" s="553"/>
      <c r="C1373" s="152" t="s">
        <v>850</v>
      </c>
      <c r="D1373" s="151"/>
      <c r="E1373" s="151"/>
      <c r="F1373" s="553"/>
      <c r="G1373" s="553"/>
      <c r="H1373" s="558"/>
      <c r="I1373" s="558"/>
    </row>
    <row r="1374" spans="1:9">
      <c r="A1374" s="553"/>
      <c r="B1374" s="553"/>
      <c r="C1374" s="150" t="s">
        <v>555</v>
      </c>
      <c r="D1374" s="151"/>
      <c r="E1374" s="151"/>
      <c r="F1374" s="553"/>
      <c r="G1374" s="553"/>
      <c r="H1374" s="558"/>
      <c r="I1374" s="558"/>
    </row>
    <row r="1375" spans="1:9">
      <c r="A1375" s="553"/>
      <c r="B1375" s="553"/>
      <c r="C1375" s="150" t="s">
        <v>556</v>
      </c>
      <c r="D1375" s="151"/>
      <c r="E1375" s="151"/>
      <c r="F1375" s="553"/>
      <c r="G1375" s="553"/>
      <c r="H1375" s="558"/>
      <c r="I1375" s="558"/>
    </row>
    <row r="1376" spans="1:9" ht="40.5" customHeight="1">
      <c r="A1376" s="553"/>
      <c r="B1376" s="553"/>
      <c r="C1376" s="152" t="s">
        <v>851</v>
      </c>
      <c r="D1376" s="151"/>
      <c r="E1376" s="151"/>
      <c r="F1376" s="553"/>
      <c r="G1376" s="553"/>
      <c r="H1376" s="558"/>
      <c r="I1376" s="558"/>
    </row>
    <row r="1377" spans="1:11">
      <c r="A1377" s="547" t="s">
        <v>996</v>
      </c>
      <c r="B1377" s="547" t="s">
        <v>997</v>
      </c>
      <c r="C1377" s="153" t="s">
        <v>849</v>
      </c>
      <c r="D1377" s="154"/>
      <c r="E1377" s="154"/>
      <c r="F1377" s="547" t="s">
        <v>998</v>
      </c>
      <c r="G1377" s="569" t="s">
        <v>97</v>
      </c>
      <c r="H1377" s="547"/>
      <c r="I1377" s="638"/>
    </row>
    <row r="1378" spans="1:11">
      <c r="A1378" s="547"/>
      <c r="B1378" s="547"/>
      <c r="C1378" s="155" t="s">
        <v>850</v>
      </c>
      <c r="D1378" s="154"/>
      <c r="E1378" s="154"/>
      <c r="F1378" s="547"/>
      <c r="G1378" s="570"/>
      <c r="H1378" s="547"/>
      <c r="I1378" s="639"/>
    </row>
    <row r="1379" spans="1:11">
      <c r="A1379" s="547"/>
      <c r="B1379" s="547"/>
      <c r="C1379" s="153" t="s">
        <v>555</v>
      </c>
      <c r="D1379" s="154"/>
      <c r="E1379" s="154"/>
      <c r="F1379" s="547"/>
      <c r="G1379" s="570"/>
      <c r="H1379" s="547"/>
      <c r="I1379" s="639"/>
    </row>
    <row r="1380" spans="1:11">
      <c r="A1380" s="547"/>
      <c r="B1380" s="547"/>
      <c r="C1380" s="153" t="s">
        <v>556</v>
      </c>
      <c r="D1380" s="154"/>
      <c r="E1380" s="154"/>
      <c r="F1380" s="547"/>
      <c r="G1380" s="570"/>
      <c r="H1380" s="547"/>
      <c r="I1380" s="639"/>
    </row>
    <row r="1381" spans="1:11" ht="77.25" customHeight="1">
      <c r="A1381" s="547"/>
      <c r="B1381" s="547"/>
      <c r="C1381" s="155" t="s">
        <v>851</v>
      </c>
      <c r="D1381" s="154"/>
      <c r="E1381" s="154"/>
      <c r="F1381" s="547"/>
      <c r="G1381" s="579"/>
      <c r="H1381" s="547"/>
      <c r="I1381" s="640"/>
      <c r="J1381" s="278"/>
      <c r="K1381" s="278"/>
    </row>
    <row r="1382" spans="1:11">
      <c r="A1382" s="547" t="s">
        <v>730</v>
      </c>
      <c r="B1382" s="547" t="s">
        <v>999</v>
      </c>
      <c r="C1382" s="153" t="s">
        <v>849</v>
      </c>
      <c r="D1382" s="154"/>
      <c r="E1382" s="154"/>
      <c r="F1382" s="547" t="s">
        <v>2195</v>
      </c>
      <c r="G1382" s="569" t="s">
        <v>292</v>
      </c>
      <c r="H1382" s="647"/>
      <c r="I1382" s="758" t="s">
        <v>734</v>
      </c>
    </row>
    <row r="1383" spans="1:11">
      <c r="A1383" s="547"/>
      <c r="B1383" s="547"/>
      <c r="C1383" s="155" t="s">
        <v>850</v>
      </c>
      <c r="D1383" s="154"/>
      <c r="E1383" s="154"/>
      <c r="F1383" s="547"/>
      <c r="G1383" s="570"/>
      <c r="H1383" s="648"/>
      <c r="I1383" s="556"/>
    </row>
    <row r="1384" spans="1:11">
      <c r="A1384" s="547"/>
      <c r="B1384" s="547"/>
      <c r="C1384" s="153" t="s">
        <v>555</v>
      </c>
      <c r="D1384" s="154"/>
      <c r="E1384" s="154"/>
      <c r="F1384" s="547"/>
      <c r="G1384" s="570"/>
      <c r="H1384" s="648"/>
      <c r="I1384" s="556"/>
    </row>
    <row r="1385" spans="1:11">
      <c r="A1385" s="547"/>
      <c r="B1385" s="547"/>
      <c r="C1385" s="153" t="s">
        <v>556</v>
      </c>
      <c r="D1385" s="154"/>
      <c r="E1385" s="154"/>
      <c r="F1385" s="547"/>
      <c r="G1385" s="570"/>
      <c r="H1385" s="648"/>
      <c r="I1385" s="556"/>
    </row>
    <row r="1386" spans="1:11" ht="75.75" customHeight="1">
      <c r="A1386" s="547"/>
      <c r="B1386" s="547"/>
      <c r="C1386" s="155" t="s">
        <v>851</v>
      </c>
      <c r="D1386" s="154"/>
      <c r="E1386" s="154"/>
      <c r="F1386" s="547"/>
      <c r="G1386" s="570"/>
      <c r="H1386" s="648"/>
      <c r="I1386" s="556"/>
    </row>
    <row r="1387" spans="1:11">
      <c r="A1387" s="547" t="s">
        <v>1297</v>
      </c>
      <c r="B1387" s="547" t="s">
        <v>1000</v>
      </c>
      <c r="C1387" s="153" t="s">
        <v>849</v>
      </c>
      <c r="D1387" s="154"/>
      <c r="E1387" s="154"/>
      <c r="F1387" s="547" t="s">
        <v>1001</v>
      </c>
      <c r="G1387" s="573" t="s">
        <v>293</v>
      </c>
      <c r="H1387" s="648"/>
      <c r="I1387" s="556"/>
    </row>
    <row r="1388" spans="1:11">
      <c r="A1388" s="547"/>
      <c r="B1388" s="547"/>
      <c r="C1388" s="155" t="s">
        <v>850</v>
      </c>
      <c r="D1388" s="154"/>
      <c r="E1388" s="154"/>
      <c r="F1388" s="547"/>
      <c r="G1388" s="573"/>
      <c r="H1388" s="648"/>
      <c r="I1388" s="556"/>
    </row>
    <row r="1389" spans="1:11">
      <c r="A1389" s="547"/>
      <c r="B1389" s="547"/>
      <c r="C1389" s="153" t="s">
        <v>555</v>
      </c>
      <c r="D1389" s="154"/>
      <c r="E1389" s="154"/>
      <c r="F1389" s="547"/>
      <c r="G1389" s="573"/>
      <c r="H1389" s="648"/>
      <c r="I1389" s="556"/>
    </row>
    <row r="1390" spans="1:11">
      <c r="A1390" s="547"/>
      <c r="B1390" s="547"/>
      <c r="C1390" s="153" t="s">
        <v>556</v>
      </c>
      <c r="D1390" s="154"/>
      <c r="E1390" s="154"/>
      <c r="F1390" s="547"/>
      <c r="G1390" s="573"/>
      <c r="H1390" s="648"/>
      <c r="I1390" s="556"/>
    </row>
    <row r="1391" spans="1:11" ht="87" customHeight="1">
      <c r="A1391" s="547"/>
      <c r="B1391" s="547"/>
      <c r="C1391" s="155" t="s">
        <v>851</v>
      </c>
      <c r="D1391" s="154"/>
      <c r="E1391" s="154"/>
      <c r="F1391" s="547"/>
      <c r="G1391" s="573"/>
      <c r="H1391" s="649"/>
      <c r="I1391" s="557"/>
    </row>
    <row r="1392" spans="1:11">
      <c r="A1392" s="553" t="s">
        <v>814</v>
      </c>
      <c r="B1392" s="553" t="s">
        <v>1002</v>
      </c>
      <c r="C1392" s="150" t="s">
        <v>849</v>
      </c>
      <c r="D1392" s="151"/>
      <c r="E1392" s="151"/>
      <c r="F1392" s="553" t="s">
        <v>1003</v>
      </c>
      <c r="G1392" s="553" t="s">
        <v>895</v>
      </c>
      <c r="H1392" s="553" t="s">
        <v>734</v>
      </c>
      <c r="I1392" s="794"/>
    </row>
    <row r="1393" spans="1:11">
      <c r="A1393" s="553"/>
      <c r="B1393" s="553"/>
      <c r="C1393" s="152" t="s">
        <v>850</v>
      </c>
      <c r="D1393" s="151"/>
      <c r="E1393" s="151"/>
      <c r="F1393" s="553"/>
      <c r="G1393" s="553"/>
      <c r="H1393" s="553"/>
      <c r="I1393" s="795"/>
    </row>
    <row r="1394" spans="1:11">
      <c r="A1394" s="553"/>
      <c r="B1394" s="553"/>
      <c r="C1394" s="150" t="s">
        <v>555</v>
      </c>
      <c r="D1394" s="151"/>
      <c r="E1394" s="151"/>
      <c r="F1394" s="553"/>
      <c r="G1394" s="553"/>
      <c r="H1394" s="553"/>
      <c r="I1394" s="795"/>
    </row>
    <row r="1395" spans="1:11">
      <c r="A1395" s="553"/>
      <c r="B1395" s="553"/>
      <c r="C1395" s="150" t="s">
        <v>556</v>
      </c>
      <c r="D1395" s="151"/>
      <c r="E1395" s="151"/>
      <c r="F1395" s="553"/>
      <c r="G1395" s="553"/>
      <c r="H1395" s="553"/>
      <c r="I1395" s="795"/>
    </row>
    <row r="1396" spans="1:11" ht="271.5" customHeight="1">
      <c r="A1396" s="553"/>
      <c r="B1396" s="553"/>
      <c r="C1396" s="152" t="s">
        <v>851</v>
      </c>
      <c r="D1396" s="151"/>
      <c r="E1396" s="151"/>
      <c r="F1396" s="553"/>
      <c r="G1396" s="553"/>
      <c r="H1396" s="553"/>
      <c r="I1396" s="796"/>
    </row>
    <row r="1397" spans="1:11">
      <c r="A1397" s="587" t="s">
        <v>896</v>
      </c>
      <c r="B1397" s="553" t="s">
        <v>897</v>
      </c>
      <c r="C1397" s="150" t="s">
        <v>849</v>
      </c>
      <c r="D1397" s="151"/>
      <c r="E1397" s="151"/>
      <c r="F1397" s="553" t="s">
        <v>898</v>
      </c>
      <c r="G1397" s="587" t="s">
        <v>899</v>
      </c>
      <c r="H1397" s="645"/>
      <c r="I1397" s="727"/>
    </row>
    <row r="1398" spans="1:11">
      <c r="A1398" s="587"/>
      <c r="B1398" s="553"/>
      <c r="C1398" s="152" t="s">
        <v>850</v>
      </c>
      <c r="D1398" s="151"/>
      <c r="E1398" s="151"/>
      <c r="F1398" s="553"/>
      <c r="G1398" s="587"/>
      <c r="H1398" s="558"/>
      <c r="I1398" s="587"/>
    </row>
    <row r="1399" spans="1:11">
      <c r="A1399" s="587"/>
      <c r="B1399" s="553"/>
      <c r="C1399" s="150" t="s">
        <v>555</v>
      </c>
      <c r="D1399" s="151"/>
      <c r="E1399" s="151"/>
      <c r="F1399" s="553"/>
      <c r="G1399" s="587"/>
      <c r="H1399" s="558"/>
      <c r="I1399" s="587"/>
    </row>
    <row r="1400" spans="1:11">
      <c r="A1400" s="587"/>
      <c r="B1400" s="553"/>
      <c r="C1400" s="150" t="s">
        <v>556</v>
      </c>
      <c r="D1400" s="151"/>
      <c r="E1400" s="151"/>
      <c r="F1400" s="553"/>
      <c r="G1400" s="587"/>
      <c r="H1400" s="558"/>
      <c r="I1400" s="587"/>
    </row>
    <row r="1401" spans="1:11" ht="118.5" customHeight="1">
      <c r="A1401" s="587"/>
      <c r="B1401" s="553"/>
      <c r="C1401" s="152" t="s">
        <v>851</v>
      </c>
      <c r="D1401" s="151"/>
      <c r="E1401" s="151"/>
      <c r="F1401" s="553"/>
      <c r="G1401" s="587"/>
      <c r="H1401" s="558"/>
      <c r="I1401" s="587"/>
      <c r="J1401" s="278"/>
      <c r="K1401" s="278"/>
    </row>
    <row r="1402" spans="1:11">
      <c r="A1402" s="573" t="s">
        <v>900</v>
      </c>
      <c r="B1402" s="547" t="s">
        <v>901</v>
      </c>
      <c r="C1402" s="153" t="s">
        <v>849</v>
      </c>
      <c r="D1402" s="154"/>
      <c r="E1402" s="154"/>
      <c r="F1402" s="547" t="s">
        <v>898</v>
      </c>
      <c r="G1402" s="573" t="s">
        <v>2196</v>
      </c>
      <c r="H1402" s="573"/>
      <c r="I1402" s="573"/>
    </row>
    <row r="1403" spans="1:11">
      <c r="A1403" s="573"/>
      <c r="B1403" s="547"/>
      <c r="C1403" s="155" t="s">
        <v>850</v>
      </c>
      <c r="D1403" s="154"/>
      <c r="E1403" s="154"/>
      <c r="F1403" s="547"/>
      <c r="G1403" s="573"/>
      <c r="H1403" s="573"/>
      <c r="I1403" s="573"/>
    </row>
    <row r="1404" spans="1:11">
      <c r="A1404" s="573"/>
      <c r="B1404" s="547"/>
      <c r="C1404" s="153" t="s">
        <v>555</v>
      </c>
      <c r="D1404" s="154"/>
      <c r="E1404" s="154"/>
      <c r="F1404" s="547"/>
      <c r="G1404" s="573"/>
      <c r="H1404" s="573"/>
      <c r="I1404" s="573"/>
    </row>
    <row r="1405" spans="1:11">
      <c r="A1405" s="573"/>
      <c r="B1405" s="547"/>
      <c r="C1405" s="153" t="s">
        <v>556</v>
      </c>
      <c r="D1405" s="154"/>
      <c r="E1405" s="154"/>
      <c r="F1405" s="547"/>
      <c r="G1405" s="573"/>
      <c r="H1405" s="573"/>
      <c r="I1405" s="573"/>
    </row>
    <row r="1406" spans="1:11" ht="347.25" customHeight="1">
      <c r="A1406" s="573"/>
      <c r="B1406" s="547"/>
      <c r="C1406" s="155" t="s">
        <v>851</v>
      </c>
      <c r="D1406" s="154"/>
      <c r="E1406" s="154"/>
      <c r="F1406" s="547"/>
      <c r="G1406" s="573"/>
      <c r="H1406" s="573"/>
      <c r="I1406" s="573"/>
    </row>
    <row r="1407" spans="1:11">
      <c r="A1407" s="587" t="s">
        <v>902</v>
      </c>
      <c r="B1407" s="553" t="s">
        <v>903</v>
      </c>
      <c r="C1407" s="150" t="s">
        <v>849</v>
      </c>
      <c r="D1407" s="151"/>
      <c r="E1407" s="151"/>
      <c r="F1407" s="553" t="s">
        <v>904</v>
      </c>
      <c r="G1407" s="553" t="s">
        <v>2197</v>
      </c>
      <c r="H1407" s="645"/>
      <c r="I1407" s="645"/>
    </row>
    <row r="1408" spans="1:11">
      <c r="A1408" s="587"/>
      <c r="B1408" s="553"/>
      <c r="C1408" s="152" t="s">
        <v>850</v>
      </c>
      <c r="D1408" s="151"/>
      <c r="E1408" s="151"/>
      <c r="F1408" s="553"/>
      <c r="G1408" s="553"/>
      <c r="H1408" s="558"/>
      <c r="I1408" s="558"/>
    </row>
    <row r="1409" spans="1:12">
      <c r="A1409" s="587"/>
      <c r="B1409" s="553"/>
      <c r="C1409" s="150" t="s">
        <v>555</v>
      </c>
      <c r="D1409" s="151"/>
      <c r="E1409" s="151"/>
      <c r="F1409" s="553"/>
      <c r="G1409" s="553"/>
      <c r="H1409" s="558"/>
      <c r="I1409" s="558"/>
    </row>
    <row r="1410" spans="1:12">
      <c r="A1410" s="587"/>
      <c r="B1410" s="553"/>
      <c r="C1410" s="150" t="s">
        <v>556</v>
      </c>
      <c r="D1410" s="151"/>
      <c r="E1410" s="151"/>
      <c r="F1410" s="553"/>
      <c r="G1410" s="553"/>
      <c r="H1410" s="558"/>
      <c r="I1410" s="558"/>
    </row>
    <row r="1411" spans="1:12" ht="28.5" customHeight="1">
      <c r="A1411" s="587"/>
      <c r="B1411" s="553"/>
      <c r="C1411" s="152" t="s">
        <v>851</v>
      </c>
      <c r="D1411" s="151"/>
      <c r="E1411" s="151"/>
      <c r="F1411" s="553"/>
      <c r="G1411" s="553"/>
      <c r="H1411" s="558"/>
      <c r="I1411" s="558"/>
      <c r="J1411" s="278"/>
      <c r="K1411" s="278"/>
    </row>
    <row r="1412" spans="1:12">
      <c r="A1412" s="587" t="s">
        <v>905</v>
      </c>
      <c r="B1412" s="553" t="s">
        <v>906</v>
      </c>
      <c r="C1412" s="150" t="s">
        <v>849</v>
      </c>
      <c r="D1412" s="151"/>
      <c r="E1412" s="151"/>
      <c r="F1412" s="553" t="s">
        <v>904</v>
      </c>
      <c r="G1412" s="553" t="s">
        <v>2197</v>
      </c>
      <c r="H1412" s="553"/>
      <c r="I1412" s="553"/>
    </row>
    <row r="1413" spans="1:12">
      <c r="A1413" s="587"/>
      <c r="B1413" s="553"/>
      <c r="C1413" s="152" t="s">
        <v>850</v>
      </c>
      <c r="D1413" s="151"/>
      <c r="E1413" s="151"/>
      <c r="F1413" s="553"/>
      <c r="G1413" s="553"/>
      <c r="H1413" s="553"/>
      <c r="I1413" s="553"/>
    </row>
    <row r="1414" spans="1:12">
      <c r="A1414" s="587"/>
      <c r="B1414" s="553"/>
      <c r="C1414" s="150" t="s">
        <v>555</v>
      </c>
      <c r="D1414" s="151"/>
      <c r="E1414" s="151"/>
      <c r="F1414" s="553"/>
      <c r="G1414" s="553"/>
      <c r="H1414" s="553"/>
      <c r="I1414" s="553"/>
    </row>
    <row r="1415" spans="1:12">
      <c r="A1415" s="587"/>
      <c r="B1415" s="553"/>
      <c r="C1415" s="150" t="s">
        <v>556</v>
      </c>
      <c r="D1415" s="151"/>
      <c r="E1415" s="151"/>
      <c r="F1415" s="553"/>
      <c r="G1415" s="553"/>
      <c r="H1415" s="553"/>
      <c r="I1415" s="553"/>
    </row>
    <row r="1416" spans="1:12" ht="27" customHeight="1">
      <c r="A1416" s="587"/>
      <c r="B1416" s="553"/>
      <c r="C1416" s="152" t="s">
        <v>851</v>
      </c>
      <c r="D1416" s="151"/>
      <c r="E1416" s="151"/>
      <c r="F1416" s="553"/>
      <c r="G1416" s="553"/>
      <c r="H1416" s="553"/>
      <c r="I1416" s="553"/>
    </row>
    <row r="1417" spans="1:12">
      <c r="A1417" s="615" t="s">
        <v>907</v>
      </c>
      <c r="B1417" s="547" t="s">
        <v>916</v>
      </c>
      <c r="C1417" s="153" t="s">
        <v>557</v>
      </c>
      <c r="D1417" s="154"/>
      <c r="E1417" s="154"/>
      <c r="F1417" s="647" t="s">
        <v>917</v>
      </c>
      <c r="G1417" s="647" t="s">
        <v>918</v>
      </c>
      <c r="H1417" s="647"/>
      <c r="I1417" s="647"/>
    </row>
    <row r="1418" spans="1:12">
      <c r="A1418" s="616"/>
      <c r="B1418" s="547"/>
      <c r="C1418" s="153" t="s">
        <v>554</v>
      </c>
      <c r="D1418" s="154"/>
      <c r="E1418" s="154"/>
      <c r="F1418" s="648"/>
      <c r="G1418" s="648"/>
      <c r="H1418" s="648"/>
      <c r="I1418" s="648"/>
    </row>
    <row r="1419" spans="1:12">
      <c r="A1419" s="616"/>
      <c r="B1419" s="547"/>
      <c r="C1419" s="153" t="s">
        <v>555</v>
      </c>
      <c r="D1419" s="154"/>
      <c r="E1419" s="154"/>
      <c r="F1419" s="648"/>
      <c r="G1419" s="648"/>
      <c r="H1419" s="648"/>
      <c r="I1419" s="648"/>
    </row>
    <row r="1420" spans="1:12">
      <c r="A1420" s="616"/>
      <c r="B1420" s="547"/>
      <c r="C1420" s="153" t="s">
        <v>556</v>
      </c>
      <c r="D1420" s="154"/>
      <c r="E1420" s="154"/>
      <c r="F1420" s="648"/>
      <c r="G1420" s="648"/>
      <c r="H1420" s="648"/>
      <c r="I1420" s="648"/>
    </row>
    <row r="1421" spans="1:12">
      <c r="A1421" s="617"/>
      <c r="B1421" s="547"/>
      <c r="C1421" s="153" t="s">
        <v>919</v>
      </c>
      <c r="D1421" s="154"/>
      <c r="E1421" s="154"/>
      <c r="F1421" s="649"/>
      <c r="G1421" s="649"/>
      <c r="H1421" s="649"/>
      <c r="I1421" s="649"/>
      <c r="J1421" s="278"/>
      <c r="K1421" s="278"/>
      <c r="L1421" s="278"/>
    </row>
    <row r="1422" spans="1:12">
      <c r="A1422" s="615" t="s">
        <v>920</v>
      </c>
      <c r="B1422" s="547" t="s">
        <v>921</v>
      </c>
      <c r="C1422" s="153" t="s">
        <v>557</v>
      </c>
      <c r="D1422" s="154"/>
      <c r="E1422" s="154"/>
      <c r="F1422" s="573" t="s">
        <v>917</v>
      </c>
      <c r="G1422" s="573" t="s">
        <v>922</v>
      </c>
      <c r="H1422" s="547"/>
      <c r="I1422" s="547"/>
    </row>
    <row r="1423" spans="1:12">
      <c r="A1423" s="616"/>
      <c r="B1423" s="547"/>
      <c r="C1423" s="153" t="s">
        <v>554</v>
      </c>
      <c r="D1423" s="154"/>
      <c r="E1423" s="154"/>
      <c r="F1423" s="573"/>
      <c r="G1423" s="573"/>
      <c r="H1423" s="547"/>
      <c r="I1423" s="547"/>
    </row>
    <row r="1424" spans="1:12">
      <c r="A1424" s="616"/>
      <c r="B1424" s="547"/>
      <c r="C1424" s="153" t="s">
        <v>555</v>
      </c>
      <c r="D1424" s="154"/>
      <c r="E1424" s="154"/>
      <c r="F1424" s="573"/>
      <c r="G1424" s="573"/>
      <c r="H1424" s="547"/>
      <c r="I1424" s="547"/>
    </row>
    <row r="1425" spans="1:9">
      <c r="A1425" s="616"/>
      <c r="B1425" s="547"/>
      <c r="C1425" s="153" t="s">
        <v>556</v>
      </c>
      <c r="D1425" s="154"/>
      <c r="E1425" s="154"/>
      <c r="F1425" s="573"/>
      <c r="G1425" s="573"/>
      <c r="H1425" s="547"/>
      <c r="I1425" s="547"/>
    </row>
    <row r="1426" spans="1:9" ht="273" customHeight="1">
      <c r="A1426" s="617"/>
      <c r="B1426" s="547"/>
      <c r="C1426" s="153" t="s">
        <v>919</v>
      </c>
      <c r="D1426" s="154"/>
      <c r="E1426" s="154"/>
      <c r="F1426" s="573"/>
      <c r="G1426" s="573"/>
      <c r="H1426" s="547"/>
      <c r="I1426" s="547"/>
    </row>
    <row r="1427" spans="1:9">
      <c r="A1427" s="767" t="s">
        <v>923</v>
      </c>
      <c r="B1427" s="553" t="s">
        <v>924</v>
      </c>
      <c r="C1427" s="156" t="s">
        <v>557</v>
      </c>
      <c r="D1427" s="157"/>
      <c r="E1427" s="157"/>
      <c r="F1427" s="587" t="s">
        <v>1515</v>
      </c>
      <c r="G1427" s="587" t="s">
        <v>2198</v>
      </c>
      <c r="H1427" s="553"/>
      <c r="I1427" s="587"/>
    </row>
    <row r="1428" spans="1:9">
      <c r="A1428" s="768"/>
      <c r="B1428" s="553"/>
      <c r="C1428" s="150" t="s">
        <v>554</v>
      </c>
      <c r="D1428" s="151"/>
      <c r="E1428" s="151"/>
      <c r="F1428" s="587"/>
      <c r="G1428" s="587"/>
      <c r="H1428" s="553"/>
      <c r="I1428" s="587"/>
    </row>
    <row r="1429" spans="1:9">
      <c r="A1429" s="768"/>
      <c r="B1429" s="553"/>
      <c r="C1429" s="150" t="s">
        <v>555</v>
      </c>
      <c r="D1429" s="151"/>
      <c r="E1429" s="151"/>
      <c r="F1429" s="587"/>
      <c r="G1429" s="587"/>
      <c r="H1429" s="553"/>
      <c r="I1429" s="587"/>
    </row>
    <row r="1430" spans="1:9">
      <c r="A1430" s="768"/>
      <c r="B1430" s="553"/>
      <c r="C1430" s="150" t="s">
        <v>556</v>
      </c>
      <c r="D1430" s="151"/>
      <c r="E1430" s="151"/>
      <c r="F1430" s="587"/>
      <c r="G1430" s="587"/>
      <c r="H1430" s="553"/>
      <c r="I1430" s="587"/>
    </row>
    <row r="1431" spans="1:9" ht="144" customHeight="1">
      <c r="A1431" s="769"/>
      <c r="B1431" s="553"/>
      <c r="C1431" s="150" t="s">
        <v>919</v>
      </c>
      <c r="D1431" s="151"/>
      <c r="E1431" s="151"/>
      <c r="F1431" s="587"/>
      <c r="G1431" s="587"/>
      <c r="H1431" s="553"/>
      <c r="I1431" s="587"/>
    </row>
    <row r="1432" spans="1:9">
      <c r="A1432" s="546" t="s">
        <v>847</v>
      </c>
      <c r="B1432" s="546"/>
      <c r="C1432" s="139" t="s">
        <v>557</v>
      </c>
      <c r="D1432" s="250">
        <f>D1342+D1377+D1397+D1407+D1417</f>
        <v>3.5779999999999998</v>
      </c>
      <c r="E1432" s="250">
        <f>E1433+E1434+E1435+E1436</f>
        <v>3.5779999999999998</v>
      </c>
      <c r="F1432" s="559"/>
      <c r="G1432" s="559"/>
      <c r="H1432" s="559"/>
      <c r="I1432" s="245">
        <f>E1432/D1432</f>
        <v>1</v>
      </c>
    </row>
    <row r="1433" spans="1:9">
      <c r="A1433" s="546"/>
      <c r="B1433" s="546"/>
      <c r="C1433" s="139" t="s">
        <v>554</v>
      </c>
      <c r="D1433" s="250">
        <f>D1343+D1378+D1398+D1408+D1418</f>
        <v>3.5779999999999998</v>
      </c>
      <c r="E1433" s="250">
        <f>E1342+E3479</f>
        <v>3.5779999999999998</v>
      </c>
      <c r="F1433" s="559"/>
      <c r="G1433" s="559"/>
      <c r="H1433" s="559"/>
      <c r="I1433" s="245">
        <f>E1433/D1433</f>
        <v>1</v>
      </c>
    </row>
    <row r="1434" spans="1:9">
      <c r="A1434" s="546"/>
      <c r="B1434" s="546"/>
      <c r="C1434" s="139" t="s">
        <v>555</v>
      </c>
      <c r="D1434" s="250"/>
      <c r="E1434" s="250"/>
      <c r="F1434" s="559"/>
      <c r="G1434" s="559"/>
      <c r="H1434" s="559"/>
      <c r="I1434" s="245"/>
    </row>
    <row r="1435" spans="1:9">
      <c r="A1435" s="546"/>
      <c r="B1435" s="546"/>
      <c r="C1435" s="139" t="s">
        <v>556</v>
      </c>
      <c r="D1435" s="250"/>
      <c r="E1435" s="250"/>
      <c r="F1435" s="559"/>
      <c r="G1435" s="559"/>
      <c r="H1435" s="559"/>
      <c r="I1435" s="245"/>
    </row>
    <row r="1436" spans="1:9">
      <c r="A1436" s="546"/>
      <c r="B1436" s="546"/>
      <c r="C1436" s="139" t="s">
        <v>851</v>
      </c>
      <c r="D1436" s="250"/>
      <c r="E1436" s="250"/>
      <c r="F1436" s="559"/>
      <c r="G1436" s="559"/>
      <c r="H1436" s="559"/>
      <c r="I1436" s="245"/>
    </row>
    <row r="1437" spans="1:9">
      <c r="A1437" s="488" t="s">
        <v>539</v>
      </c>
      <c r="B1437" s="489" t="s">
        <v>540</v>
      </c>
      <c r="C1437" s="489"/>
      <c r="D1437" s="489"/>
      <c r="E1437" s="489"/>
      <c r="F1437" s="489"/>
      <c r="G1437" s="489"/>
      <c r="H1437" s="489"/>
      <c r="I1437" s="489"/>
    </row>
    <row r="1438" spans="1:9">
      <c r="A1438" s="514" t="s">
        <v>1516</v>
      </c>
      <c r="B1438" s="686"/>
      <c r="C1438" s="686"/>
      <c r="D1438" s="686"/>
      <c r="E1438" s="686"/>
      <c r="F1438" s="686"/>
      <c r="G1438" s="686"/>
      <c r="H1438" s="686"/>
      <c r="I1438" s="687"/>
    </row>
    <row r="1439" spans="1:9">
      <c r="A1439" s="770" t="s">
        <v>1517</v>
      </c>
      <c r="B1439" s="771"/>
      <c r="C1439" s="771"/>
      <c r="D1439" s="771"/>
      <c r="E1439" s="771"/>
      <c r="F1439" s="771"/>
      <c r="G1439" s="771"/>
      <c r="H1439" s="771"/>
      <c r="I1439" s="728"/>
    </row>
    <row r="1440" spans="1:9">
      <c r="A1440" s="612">
        <v>1</v>
      </c>
      <c r="B1440" s="547" t="s">
        <v>1518</v>
      </c>
      <c r="C1440" s="152" t="s">
        <v>554</v>
      </c>
      <c r="D1440" s="269"/>
      <c r="E1440" s="279"/>
      <c r="F1440" s="573" t="s">
        <v>40</v>
      </c>
      <c r="G1440" s="573" t="s">
        <v>41</v>
      </c>
      <c r="H1440" s="547" t="s">
        <v>42</v>
      </c>
      <c r="I1440" s="547"/>
    </row>
    <row r="1441" spans="1:9">
      <c r="A1441" s="613"/>
      <c r="B1441" s="547"/>
      <c r="C1441" s="152" t="s">
        <v>555</v>
      </c>
      <c r="D1441" s="269"/>
      <c r="E1441" s="279"/>
      <c r="F1441" s="573"/>
      <c r="G1441" s="573"/>
      <c r="H1441" s="547"/>
      <c r="I1441" s="547"/>
    </row>
    <row r="1442" spans="1:9">
      <c r="A1442" s="613"/>
      <c r="B1442" s="547"/>
      <c r="C1442" s="152" t="s">
        <v>556</v>
      </c>
      <c r="D1442" s="269"/>
      <c r="E1442" s="279"/>
      <c r="F1442" s="573"/>
      <c r="G1442" s="573"/>
      <c r="H1442" s="547"/>
      <c r="I1442" s="547"/>
    </row>
    <row r="1443" spans="1:9">
      <c r="A1443" s="613"/>
      <c r="B1443" s="547"/>
      <c r="C1443" s="152" t="s">
        <v>851</v>
      </c>
      <c r="D1443" s="269"/>
      <c r="E1443" s="279"/>
      <c r="F1443" s="573"/>
      <c r="G1443" s="573"/>
      <c r="H1443" s="547"/>
      <c r="I1443" s="547"/>
    </row>
    <row r="1444" spans="1:9">
      <c r="A1444" s="614"/>
      <c r="B1444" s="547"/>
      <c r="C1444" s="152" t="s">
        <v>557</v>
      </c>
      <c r="D1444" s="269"/>
      <c r="E1444" s="279"/>
      <c r="F1444" s="573"/>
      <c r="G1444" s="573"/>
      <c r="H1444" s="547"/>
      <c r="I1444" s="547"/>
    </row>
    <row r="1445" spans="1:9">
      <c r="A1445" s="612">
        <v>2</v>
      </c>
      <c r="B1445" s="547" t="s">
        <v>1519</v>
      </c>
      <c r="C1445" s="152" t="s">
        <v>554</v>
      </c>
      <c r="D1445" s="269"/>
      <c r="E1445" s="279"/>
      <c r="F1445" s="573" t="s">
        <v>43</v>
      </c>
      <c r="G1445" s="573">
        <v>1</v>
      </c>
      <c r="H1445" s="547"/>
      <c r="I1445" s="547"/>
    </row>
    <row r="1446" spans="1:9">
      <c r="A1446" s="613"/>
      <c r="B1446" s="547"/>
      <c r="C1446" s="152" t="s">
        <v>555</v>
      </c>
      <c r="D1446" s="269"/>
      <c r="E1446" s="279"/>
      <c r="F1446" s="573"/>
      <c r="G1446" s="573"/>
      <c r="H1446" s="547"/>
      <c r="I1446" s="547"/>
    </row>
    <row r="1447" spans="1:9">
      <c r="A1447" s="613"/>
      <c r="B1447" s="547"/>
      <c r="C1447" s="152" t="s">
        <v>556</v>
      </c>
      <c r="D1447" s="269"/>
      <c r="E1447" s="279"/>
      <c r="F1447" s="573"/>
      <c r="G1447" s="573"/>
      <c r="H1447" s="547"/>
      <c r="I1447" s="547"/>
    </row>
    <row r="1448" spans="1:9">
      <c r="A1448" s="613"/>
      <c r="B1448" s="547"/>
      <c r="C1448" s="152" t="s">
        <v>851</v>
      </c>
      <c r="D1448" s="269"/>
      <c r="E1448" s="279"/>
      <c r="F1448" s="573"/>
      <c r="G1448" s="573"/>
      <c r="H1448" s="547"/>
      <c r="I1448" s="547"/>
    </row>
    <row r="1449" spans="1:9">
      <c r="A1449" s="614"/>
      <c r="B1449" s="547"/>
      <c r="C1449" s="152" t="s">
        <v>557</v>
      </c>
      <c r="D1449" s="269"/>
      <c r="E1449" s="279"/>
      <c r="F1449" s="573"/>
      <c r="G1449" s="573"/>
      <c r="H1449" s="547"/>
      <c r="I1449" s="547"/>
    </row>
    <row r="1450" spans="1:9">
      <c r="A1450" s="612">
        <v>3</v>
      </c>
      <c r="B1450" s="547" t="s">
        <v>1520</v>
      </c>
      <c r="C1450" s="152" t="s">
        <v>554</v>
      </c>
      <c r="D1450" s="269">
        <v>29</v>
      </c>
      <c r="E1450" s="279">
        <v>4</v>
      </c>
      <c r="F1450" s="573" t="s">
        <v>1521</v>
      </c>
      <c r="G1450" s="573">
        <v>3</v>
      </c>
      <c r="H1450" s="547" t="s">
        <v>1522</v>
      </c>
      <c r="I1450" s="158">
        <f>E1450/D1450</f>
        <v>0.13793103448275862</v>
      </c>
    </row>
    <row r="1451" spans="1:9">
      <c r="A1451" s="613"/>
      <c r="B1451" s="547"/>
      <c r="C1451" s="152" t="s">
        <v>555</v>
      </c>
      <c r="D1451" s="269"/>
      <c r="E1451" s="279"/>
      <c r="F1451" s="573"/>
      <c r="G1451" s="573"/>
      <c r="H1451" s="547"/>
      <c r="I1451" s="158"/>
    </row>
    <row r="1452" spans="1:9">
      <c r="A1452" s="613"/>
      <c r="B1452" s="547"/>
      <c r="C1452" s="152" t="s">
        <v>556</v>
      </c>
      <c r="D1452" s="269"/>
      <c r="E1452" s="279"/>
      <c r="F1452" s="573"/>
      <c r="G1452" s="573"/>
      <c r="H1452" s="547"/>
      <c r="I1452" s="158"/>
    </row>
    <row r="1453" spans="1:9">
      <c r="A1453" s="613"/>
      <c r="B1453" s="547"/>
      <c r="C1453" s="152" t="s">
        <v>851</v>
      </c>
      <c r="D1453" s="269"/>
      <c r="E1453" s="279"/>
      <c r="F1453" s="573"/>
      <c r="G1453" s="573"/>
      <c r="H1453" s="547"/>
      <c r="I1453" s="158"/>
    </row>
    <row r="1454" spans="1:9">
      <c r="A1454" s="614"/>
      <c r="B1454" s="547"/>
      <c r="C1454" s="152" t="s">
        <v>557</v>
      </c>
      <c r="D1454" s="269">
        <v>29</v>
      </c>
      <c r="E1454" s="279">
        <v>4</v>
      </c>
      <c r="F1454" s="573"/>
      <c r="G1454" s="573"/>
      <c r="H1454" s="547"/>
      <c r="I1454" s="158">
        <f t="shared" ref="I1454:I1459" si="58">E1454/D1454</f>
        <v>0.13793103448275862</v>
      </c>
    </row>
    <row r="1455" spans="1:9">
      <c r="A1455" s="612">
        <v>4</v>
      </c>
      <c r="B1455" s="547" t="s">
        <v>1523</v>
      </c>
      <c r="C1455" s="152" t="s">
        <v>554</v>
      </c>
      <c r="D1455" s="269">
        <v>118</v>
      </c>
      <c r="E1455" s="279">
        <v>118</v>
      </c>
      <c r="F1455" s="573" t="s">
        <v>44</v>
      </c>
      <c r="G1455" s="573">
        <v>1</v>
      </c>
      <c r="H1455" s="547"/>
      <c r="I1455" s="158">
        <f t="shared" si="58"/>
        <v>1</v>
      </c>
    </row>
    <row r="1456" spans="1:9">
      <c r="A1456" s="613"/>
      <c r="B1456" s="547"/>
      <c r="C1456" s="152" t="s">
        <v>555</v>
      </c>
      <c r="D1456" s="269"/>
      <c r="E1456" s="279"/>
      <c r="F1456" s="573"/>
      <c r="G1456" s="573"/>
      <c r="H1456" s="547"/>
      <c r="I1456" s="158"/>
    </row>
    <row r="1457" spans="1:9">
      <c r="A1457" s="613"/>
      <c r="B1457" s="547"/>
      <c r="C1457" s="152" t="s">
        <v>556</v>
      </c>
      <c r="D1457" s="269"/>
      <c r="E1457" s="279"/>
      <c r="F1457" s="573"/>
      <c r="G1457" s="573"/>
      <c r="H1457" s="547"/>
      <c r="I1457" s="158"/>
    </row>
    <row r="1458" spans="1:9">
      <c r="A1458" s="613"/>
      <c r="B1458" s="547"/>
      <c r="C1458" s="152" t="s">
        <v>851</v>
      </c>
      <c r="D1458" s="269"/>
      <c r="E1458" s="279"/>
      <c r="F1458" s="573"/>
      <c r="G1458" s="573"/>
      <c r="H1458" s="547"/>
      <c r="I1458" s="158"/>
    </row>
    <row r="1459" spans="1:9" ht="93" customHeight="1">
      <c r="A1459" s="614"/>
      <c r="B1459" s="547"/>
      <c r="C1459" s="152" t="s">
        <v>557</v>
      </c>
      <c r="D1459" s="269">
        <v>118</v>
      </c>
      <c r="E1459" s="279">
        <v>118</v>
      </c>
      <c r="F1459" s="573"/>
      <c r="G1459" s="573"/>
      <c r="H1459" s="547"/>
      <c r="I1459" s="158">
        <f t="shared" si="58"/>
        <v>1</v>
      </c>
    </row>
    <row r="1460" spans="1:9">
      <c r="A1460" s="770" t="s">
        <v>1524</v>
      </c>
      <c r="B1460" s="771"/>
      <c r="C1460" s="771"/>
      <c r="D1460" s="771"/>
      <c r="E1460" s="771"/>
      <c r="F1460" s="771"/>
      <c r="G1460" s="771"/>
      <c r="H1460" s="771"/>
      <c r="I1460" s="728"/>
    </row>
    <row r="1461" spans="1:9">
      <c r="A1461" s="612">
        <v>5</v>
      </c>
      <c r="B1461" s="547" t="s">
        <v>1525</v>
      </c>
      <c r="C1461" s="152" t="s">
        <v>554</v>
      </c>
      <c r="D1461" s="269">
        <v>572</v>
      </c>
      <c r="E1461" s="279">
        <v>572</v>
      </c>
      <c r="F1461" s="573" t="s">
        <v>45</v>
      </c>
      <c r="G1461" s="573" t="s">
        <v>46</v>
      </c>
      <c r="H1461" s="547"/>
      <c r="I1461" s="158">
        <f>E1461/D1461</f>
        <v>1</v>
      </c>
    </row>
    <row r="1462" spans="1:9">
      <c r="A1462" s="613"/>
      <c r="B1462" s="547"/>
      <c r="C1462" s="152" t="s">
        <v>555</v>
      </c>
      <c r="D1462" s="269"/>
      <c r="E1462" s="279"/>
      <c r="F1462" s="573"/>
      <c r="G1462" s="573"/>
      <c r="H1462" s="547"/>
      <c r="I1462" s="158"/>
    </row>
    <row r="1463" spans="1:9">
      <c r="A1463" s="613"/>
      <c r="B1463" s="547"/>
      <c r="C1463" s="152" t="s">
        <v>556</v>
      </c>
      <c r="D1463" s="269"/>
      <c r="E1463" s="279"/>
      <c r="F1463" s="573"/>
      <c r="G1463" s="573"/>
      <c r="H1463" s="547"/>
      <c r="I1463" s="158"/>
    </row>
    <row r="1464" spans="1:9">
      <c r="A1464" s="613"/>
      <c r="B1464" s="547"/>
      <c r="C1464" s="152" t="s">
        <v>851</v>
      </c>
      <c r="D1464" s="269"/>
      <c r="E1464" s="279"/>
      <c r="F1464" s="573"/>
      <c r="G1464" s="573"/>
      <c r="H1464" s="547"/>
      <c r="I1464" s="158"/>
    </row>
    <row r="1465" spans="1:9" ht="41.25" customHeight="1">
      <c r="A1465" s="614"/>
      <c r="B1465" s="547"/>
      <c r="C1465" s="152" t="s">
        <v>557</v>
      </c>
      <c r="D1465" s="269">
        <v>572</v>
      </c>
      <c r="E1465" s="279">
        <v>572</v>
      </c>
      <c r="F1465" s="573"/>
      <c r="G1465" s="573"/>
      <c r="H1465" s="547"/>
      <c r="I1465" s="158">
        <f>E1465/D1465</f>
        <v>1</v>
      </c>
    </row>
    <row r="1466" spans="1:9">
      <c r="A1466" s="612">
        <v>6</v>
      </c>
      <c r="B1466" s="547" t="s">
        <v>1526</v>
      </c>
      <c r="C1466" s="152" t="s">
        <v>554</v>
      </c>
      <c r="D1466" s="269"/>
      <c r="E1466" s="279"/>
      <c r="F1466" s="573" t="s">
        <v>47</v>
      </c>
      <c r="G1466" s="573"/>
      <c r="H1466" s="547" t="s">
        <v>1527</v>
      </c>
      <c r="I1466" s="158"/>
    </row>
    <row r="1467" spans="1:9">
      <c r="A1467" s="613"/>
      <c r="B1467" s="547"/>
      <c r="C1467" s="152" t="s">
        <v>555</v>
      </c>
      <c r="D1467" s="269"/>
      <c r="E1467" s="279"/>
      <c r="F1467" s="573"/>
      <c r="G1467" s="573"/>
      <c r="H1467" s="547"/>
      <c r="I1467" s="158"/>
    </row>
    <row r="1468" spans="1:9">
      <c r="A1468" s="613"/>
      <c r="B1468" s="547"/>
      <c r="C1468" s="152" t="s">
        <v>556</v>
      </c>
      <c r="D1468" s="269"/>
      <c r="E1468" s="279"/>
      <c r="F1468" s="573"/>
      <c r="G1468" s="573"/>
      <c r="H1468" s="547"/>
      <c r="I1468" s="158"/>
    </row>
    <row r="1469" spans="1:9">
      <c r="A1469" s="613"/>
      <c r="B1469" s="547"/>
      <c r="C1469" s="152" t="s">
        <v>851</v>
      </c>
      <c r="D1469" s="269"/>
      <c r="E1469" s="279"/>
      <c r="F1469" s="573"/>
      <c r="G1469" s="573"/>
      <c r="H1469" s="547"/>
      <c r="I1469" s="158"/>
    </row>
    <row r="1470" spans="1:9" ht="63" customHeight="1">
      <c r="A1470" s="614"/>
      <c r="B1470" s="547"/>
      <c r="C1470" s="152" t="s">
        <v>557</v>
      </c>
      <c r="D1470" s="269">
        <v>0</v>
      </c>
      <c r="E1470" s="279">
        <v>0</v>
      </c>
      <c r="F1470" s="573"/>
      <c r="G1470" s="573"/>
      <c r="H1470" s="547"/>
      <c r="I1470" s="158"/>
    </row>
    <row r="1471" spans="1:9">
      <c r="A1471" s="612">
        <v>7</v>
      </c>
      <c r="B1471" s="547" t="s">
        <v>48</v>
      </c>
      <c r="C1471" s="152" t="s">
        <v>554</v>
      </c>
      <c r="D1471" s="269">
        <v>318</v>
      </c>
      <c r="E1471" s="279">
        <v>318</v>
      </c>
      <c r="F1471" s="573" t="s">
        <v>49</v>
      </c>
      <c r="G1471" s="573">
        <v>1</v>
      </c>
      <c r="H1471" s="547"/>
      <c r="I1471" s="158">
        <f>E1471/D1471</f>
        <v>1</v>
      </c>
    </row>
    <row r="1472" spans="1:9">
      <c r="A1472" s="613"/>
      <c r="B1472" s="547"/>
      <c r="C1472" s="152" t="s">
        <v>555</v>
      </c>
      <c r="D1472" s="269"/>
      <c r="E1472" s="279"/>
      <c r="F1472" s="573"/>
      <c r="G1472" s="573"/>
      <c r="H1472" s="547"/>
      <c r="I1472" s="158"/>
    </row>
    <row r="1473" spans="1:9">
      <c r="A1473" s="613"/>
      <c r="B1473" s="547"/>
      <c r="C1473" s="152" t="s">
        <v>556</v>
      </c>
      <c r="D1473" s="269"/>
      <c r="E1473" s="279"/>
      <c r="F1473" s="573"/>
      <c r="G1473" s="573"/>
      <c r="H1473" s="547"/>
      <c r="I1473" s="158"/>
    </row>
    <row r="1474" spans="1:9">
      <c r="A1474" s="613"/>
      <c r="B1474" s="547"/>
      <c r="C1474" s="152" t="s">
        <v>851</v>
      </c>
      <c r="D1474" s="269"/>
      <c r="E1474" s="279"/>
      <c r="F1474" s="573"/>
      <c r="G1474" s="573"/>
      <c r="H1474" s="547"/>
      <c r="I1474" s="158"/>
    </row>
    <row r="1475" spans="1:9" ht="15" customHeight="1">
      <c r="A1475" s="614"/>
      <c r="B1475" s="547"/>
      <c r="C1475" s="152" t="s">
        <v>557</v>
      </c>
      <c r="D1475" s="269">
        <v>318</v>
      </c>
      <c r="E1475" s="279">
        <v>318</v>
      </c>
      <c r="F1475" s="573"/>
      <c r="G1475" s="573"/>
      <c r="H1475" s="547"/>
      <c r="I1475" s="158">
        <f>E1475/D1475</f>
        <v>1</v>
      </c>
    </row>
    <row r="1476" spans="1:9">
      <c r="A1476" s="612">
        <v>8</v>
      </c>
      <c r="B1476" s="547" t="s">
        <v>1528</v>
      </c>
      <c r="C1476" s="152" t="s">
        <v>554</v>
      </c>
      <c r="D1476" s="269">
        <v>295</v>
      </c>
      <c r="E1476" s="279">
        <v>295</v>
      </c>
      <c r="F1476" s="573" t="s">
        <v>50</v>
      </c>
      <c r="G1476" s="573">
        <v>1</v>
      </c>
      <c r="H1476" s="547"/>
      <c r="I1476" s="158">
        <f>E1476/D1476</f>
        <v>1</v>
      </c>
    </row>
    <row r="1477" spans="1:9">
      <c r="A1477" s="613"/>
      <c r="B1477" s="547"/>
      <c r="C1477" s="152" t="s">
        <v>555</v>
      </c>
      <c r="D1477" s="269"/>
      <c r="E1477" s="279"/>
      <c r="F1477" s="573"/>
      <c r="G1477" s="573"/>
      <c r="H1477" s="547"/>
      <c r="I1477" s="158"/>
    </row>
    <row r="1478" spans="1:9">
      <c r="A1478" s="613"/>
      <c r="B1478" s="547"/>
      <c r="C1478" s="152" t="s">
        <v>556</v>
      </c>
      <c r="D1478" s="269"/>
      <c r="E1478" s="279"/>
      <c r="F1478" s="573"/>
      <c r="G1478" s="573"/>
      <c r="H1478" s="547"/>
      <c r="I1478" s="158"/>
    </row>
    <row r="1479" spans="1:9">
      <c r="A1479" s="613"/>
      <c r="B1479" s="547"/>
      <c r="C1479" s="152" t="s">
        <v>851</v>
      </c>
      <c r="D1479" s="269"/>
      <c r="E1479" s="279"/>
      <c r="F1479" s="573"/>
      <c r="G1479" s="573"/>
      <c r="H1479" s="547"/>
      <c r="I1479" s="158"/>
    </row>
    <row r="1480" spans="1:9">
      <c r="A1480" s="614"/>
      <c r="B1480" s="547"/>
      <c r="C1480" s="152" t="s">
        <v>557</v>
      </c>
      <c r="D1480" s="269">
        <v>295</v>
      </c>
      <c r="E1480" s="279">
        <v>295</v>
      </c>
      <c r="F1480" s="573"/>
      <c r="G1480" s="573"/>
      <c r="H1480" s="547"/>
      <c r="I1480" s="158">
        <f>E1480/D1480</f>
        <v>1</v>
      </c>
    </row>
    <row r="1481" spans="1:9">
      <c r="A1481" s="612" t="s">
        <v>1529</v>
      </c>
      <c r="B1481" s="547" t="s">
        <v>1530</v>
      </c>
      <c r="C1481" s="152" t="s">
        <v>554</v>
      </c>
      <c r="D1481" s="269"/>
      <c r="E1481" s="279"/>
      <c r="F1481" s="573" t="s">
        <v>51</v>
      </c>
      <c r="G1481" s="587" t="s">
        <v>1418</v>
      </c>
      <c r="H1481" s="553"/>
      <c r="I1481" s="158"/>
    </row>
    <row r="1482" spans="1:9">
      <c r="A1482" s="613"/>
      <c r="B1482" s="547"/>
      <c r="C1482" s="152" t="s">
        <v>555</v>
      </c>
      <c r="D1482" s="269"/>
      <c r="E1482" s="279"/>
      <c r="F1482" s="573"/>
      <c r="G1482" s="587"/>
      <c r="H1482" s="553"/>
      <c r="I1482" s="158"/>
    </row>
    <row r="1483" spans="1:9">
      <c r="A1483" s="613"/>
      <c r="B1483" s="547"/>
      <c r="C1483" s="152" t="s">
        <v>556</v>
      </c>
      <c r="D1483" s="269"/>
      <c r="E1483" s="279"/>
      <c r="F1483" s="573"/>
      <c r="G1483" s="587"/>
      <c r="H1483" s="553"/>
      <c r="I1483" s="158"/>
    </row>
    <row r="1484" spans="1:9">
      <c r="A1484" s="613"/>
      <c r="B1484" s="547"/>
      <c r="C1484" s="152" t="s">
        <v>851</v>
      </c>
      <c r="D1484" s="269"/>
      <c r="E1484" s="279"/>
      <c r="F1484" s="573"/>
      <c r="G1484" s="587"/>
      <c r="H1484" s="553"/>
      <c r="I1484" s="158"/>
    </row>
    <row r="1485" spans="1:9" ht="102" customHeight="1">
      <c r="A1485" s="614"/>
      <c r="B1485" s="547"/>
      <c r="C1485" s="152" t="s">
        <v>557</v>
      </c>
      <c r="D1485" s="269"/>
      <c r="E1485" s="279"/>
      <c r="F1485" s="573"/>
      <c r="G1485" s="587"/>
      <c r="H1485" s="553"/>
      <c r="I1485" s="158"/>
    </row>
    <row r="1486" spans="1:9">
      <c r="A1486" s="770" t="s">
        <v>1531</v>
      </c>
      <c r="B1486" s="771"/>
      <c r="C1486" s="771"/>
      <c r="D1486" s="771"/>
      <c r="E1486" s="771"/>
      <c r="F1486" s="771"/>
      <c r="G1486" s="771"/>
      <c r="H1486" s="771"/>
      <c r="I1486" s="728"/>
    </row>
    <row r="1487" spans="1:9">
      <c r="A1487" s="612">
        <v>10</v>
      </c>
      <c r="B1487" s="547" t="s">
        <v>1532</v>
      </c>
      <c r="C1487" s="152" t="s">
        <v>554</v>
      </c>
      <c r="D1487" s="269">
        <v>188</v>
      </c>
      <c r="E1487" s="279">
        <v>188</v>
      </c>
      <c r="F1487" s="573" t="s">
        <v>2314</v>
      </c>
      <c r="G1487" s="573">
        <v>4</v>
      </c>
      <c r="H1487" s="547"/>
      <c r="I1487" s="158">
        <f>E1487/D1487</f>
        <v>1</v>
      </c>
    </row>
    <row r="1488" spans="1:9">
      <c r="A1488" s="613"/>
      <c r="B1488" s="547"/>
      <c r="C1488" s="152" t="s">
        <v>555</v>
      </c>
      <c r="D1488" s="269"/>
      <c r="E1488" s="279"/>
      <c r="F1488" s="573"/>
      <c r="G1488" s="573"/>
      <c r="H1488" s="547"/>
      <c r="I1488" s="158"/>
    </row>
    <row r="1489" spans="1:10">
      <c r="A1489" s="613"/>
      <c r="B1489" s="547"/>
      <c r="C1489" s="152" t="s">
        <v>556</v>
      </c>
      <c r="D1489" s="269"/>
      <c r="E1489" s="279"/>
      <c r="F1489" s="573"/>
      <c r="G1489" s="573"/>
      <c r="H1489" s="547"/>
      <c r="I1489" s="158"/>
    </row>
    <row r="1490" spans="1:10">
      <c r="A1490" s="613"/>
      <c r="B1490" s="547"/>
      <c r="C1490" s="152" t="s">
        <v>851</v>
      </c>
      <c r="D1490" s="269"/>
      <c r="E1490" s="279"/>
      <c r="F1490" s="573"/>
      <c r="G1490" s="573"/>
      <c r="H1490" s="547"/>
      <c r="I1490" s="158"/>
    </row>
    <row r="1491" spans="1:10" ht="52.5" customHeight="1">
      <c r="A1491" s="614"/>
      <c r="B1491" s="547"/>
      <c r="C1491" s="152" t="s">
        <v>557</v>
      </c>
      <c r="D1491" s="269">
        <v>188</v>
      </c>
      <c r="E1491" s="279">
        <v>188</v>
      </c>
      <c r="F1491" s="573"/>
      <c r="G1491" s="573"/>
      <c r="H1491" s="547"/>
      <c r="I1491" s="158">
        <f t="shared" ref="I1491:I1496" si="59">E1491/D1491</f>
        <v>1</v>
      </c>
      <c r="J1491" s="278"/>
    </row>
    <row r="1492" spans="1:10">
      <c r="A1492" s="545" t="s">
        <v>1056</v>
      </c>
      <c r="B1492" s="545"/>
      <c r="C1492" s="138" t="s">
        <v>554</v>
      </c>
      <c r="D1492" s="280">
        <f t="shared" ref="D1492:E1496" si="60">D1440+D1445+D1450+D1455+D1461+D1466+D1471+D1476+D1481+D1487</f>
        <v>1520</v>
      </c>
      <c r="E1492" s="280">
        <f t="shared" si="60"/>
        <v>1495</v>
      </c>
      <c r="F1492" s="551"/>
      <c r="G1492" s="551"/>
      <c r="H1492" s="551"/>
      <c r="I1492" s="158">
        <f t="shared" si="59"/>
        <v>0.98355263157894735</v>
      </c>
    </row>
    <row r="1493" spans="1:10">
      <c r="A1493" s="545"/>
      <c r="B1493" s="545"/>
      <c r="C1493" s="138" t="s">
        <v>555</v>
      </c>
      <c r="D1493" s="280">
        <f t="shared" si="60"/>
        <v>0</v>
      </c>
      <c r="E1493" s="280">
        <f t="shared" si="60"/>
        <v>0</v>
      </c>
      <c r="F1493" s="551"/>
      <c r="G1493" s="551"/>
      <c r="H1493" s="551"/>
      <c r="I1493" s="158"/>
    </row>
    <row r="1494" spans="1:10">
      <c r="A1494" s="545"/>
      <c r="B1494" s="545"/>
      <c r="C1494" s="138" t="s">
        <v>556</v>
      </c>
      <c r="D1494" s="280">
        <f t="shared" si="60"/>
        <v>0</v>
      </c>
      <c r="E1494" s="280">
        <f t="shared" si="60"/>
        <v>0</v>
      </c>
      <c r="F1494" s="551"/>
      <c r="G1494" s="551"/>
      <c r="H1494" s="551"/>
      <c r="I1494" s="158"/>
    </row>
    <row r="1495" spans="1:10">
      <c r="A1495" s="545"/>
      <c r="B1495" s="545"/>
      <c r="C1495" s="138" t="s">
        <v>851</v>
      </c>
      <c r="D1495" s="280">
        <f t="shared" si="60"/>
        <v>0</v>
      </c>
      <c r="E1495" s="280">
        <f t="shared" si="60"/>
        <v>0</v>
      </c>
      <c r="F1495" s="551"/>
      <c r="G1495" s="551"/>
      <c r="H1495" s="551"/>
      <c r="I1495" s="158"/>
    </row>
    <row r="1496" spans="1:10">
      <c r="A1496" s="545"/>
      <c r="B1496" s="545"/>
      <c r="C1496" s="138" t="s">
        <v>557</v>
      </c>
      <c r="D1496" s="280">
        <f t="shared" si="60"/>
        <v>1520</v>
      </c>
      <c r="E1496" s="280">
        <f t="shared" si="60"/>
        <v>1495</v>
      </c>
      <c r="F1496" s="551"/>
      <c r="G1496" s="551"/>
      <c r="H1496" s="551"/>
      <c r="I1496" s="158">
        <f t="shared" si="59"/>
        <v>0.98355263157894735</v>
      </c>
    </row>
    <row r="1497" spans="1:10">
      <c r="A1497" s="470" t="s">
        <v>1533</v>
      </c>
      <c r="B1497" s="470"/>
      <c r="C1497" s="470"/>
      <c r="D1497" s="470"/>
      <c r="E1497" s="470"/>
      <c r="F1497" s="470"/>
      <c r="G1497" s="470"/>
      <c r="H1497" s="470"/>
      <c r="I1497" s="470"/>
    </row>
    <row r="1498" spans="1:10">
      <c r="A1498" s="612">
        <v>1</v>
      </c>
      <c r="B1498" s="547" t="s">
        <v>1534</v>
      </c>
      <c r="C1498" s="152" t="s">
        <v>554</v>
      </c>
      <c r="D1498" s="269">
        <v>160</v>
      </c>
      <c r="E1498" s="279">
        <v>140</v>
      </c>
      <c r="F1498" s="573" t="s">
        <v>52</v>
      </c>
      <c r="G1498" s="573">
        <v>7</v>
      </c>
      <c r="H1498" s="547"/>
      <c r="I1498" s="158">
        <f>E1498/D1498</f>
        <v>0.875</v>
      </c>
    </row>
    <row r="1499" spans="1:10">
      <c r="A1499" s="613"/>
      <c r="B1499" s="547"/>
      <c r="C1499" s="152" t="s">
        <v>555</v>
      </c>
      <c r="D1499" s="269"/>
      <c r="E1499" s="279"/>
      <c r="F1499" s="573"/>
      <c r="G1499" s="573"/>
      <c r="H1499" s="547"/>
      <c r="I1499" s="758"/>
    </row>
    <row r="1500" spans="1:10">
      <c r="A1500" s="613"/>
      <c r="B1500" s="547"/>
      <c r="C1500" s="152" t="s">
        <v>556</v>
      </c>
      <c r="D1500" s="269"/>
      <c r="E1500" s="279"/>
      <c r="F1500" s="573"/>
      <c r="G1500" s="573"/>
      <c r="H1500" s="547"/>
      <c r="I1500" s="759"/>
    </row>
    <row r="1501" spans="1:10">
      <c r="A1501" s="613"/>
      <c r="B1501" s="547"/>
      <c r="C1501" s="152" t="s">
        <v>851</v>
      </c>
      <c r="D1501" s="269"/>
      <c r="E1501" s="279"/>
      <c r="F1501" s="573"/>
      <c r="G1501" s="573"/>
      <c r="H1501" s="547"/>
      <c r="I1501" s="760"/>
    </row>
    <row r="1502" spans="1:10" ht="143.25" customHeight="1">
      <c r="A1502" s="614"/>
      <c r="B1502" s="547"/>
      <c r="C1502" s="152" t="s">
        <v>557</v>
      </c>
      <c r="D1502" s="269">
        <v>160</v>
      </c>
      <c r="E1502" s="279">
        <v>140</v>
      </c>
      <c r="F1502" s="573"/>
      <c r="G1502" s="573"/>
      <c r="H1502" s="547"/>
      <c r="I1502" s="158">
        <f t="shared" ref="I1502" si="61">E1502/D1502</f>
        <v>0.875</v>
      </c>
    </row>
    <row r="1503" spans="1:10">
      <c r="A1503" s="612" t="s">
        <v>1535</v>
      </c>
      <c r="B1503" s="547" t="s">
        <v>1536</v>
      </c>
      <c r="C1503" s="152" t="s">
        <v>554</v>
      </c>
      <c r="D1503" s="269">
        <v>0</v>
      </c>
      <c r="E1503" s="279">
        <v>0</v>
      </c>
      <c r="F1503" s="573" t="s">
        <v>53</v>
      </c>
      <c r="G1503" s="587">
        <v>0</v>
      </c>
      <c r="H1503" s="547"/>
      <c r="I1503" s="158"/>
    </row>
    <row r="1504" spans="1:10">
      <c r="A1504" s="613"/>
      <c r="B1504" s="547"/>
      <c r="C1504" s="152" t="s">
        <v>555</v>
      </c>
      <c r="D1504" s="269"/>
      <c r="E1504" s="279"/>
      <c r="F1504" s="573"/>
      <c r="G1504" s="587"/>
      <c r="H1504" s="547"/>
      <c r="I1504" s="158"/>
    </row>
    <row r="1505" spans="1:9">
      <c r="A1505" s="613"/>
      <c r="B1505" s="547"/>
      <c r="C1505" s="152" t="s">
        <v>556</v>
      </c>
      <c r="D1505" s="269"/>
      <c r="E1505" s="279"/>
      <c r="F1505" s="573"/>
      <c r="G1505" s="587"/>
      <c r="H1505" s="547"/>
      <c r="I1505" s="158"/>
    </row>
    <row r="1506" spans="1:9">
      <c r="A1506" s="613"/>
      <c r="B1506" s="547"/>
      <c r="C1506" s="152" t="s">
        <v>851</v>
      </c>
      <c r="D1506" s="269"/>
      <c r="E1506" s="279"/>
      <c r="F1506" s="573"/>
      <c r="G1506" s="587"/>
      <c r="H1506" s="547"/>
      <c r="I1506" s="158"/>
    </row>
    <row r="1507" spans="1:9" ht="141" customHeight="1">
      <c r="A1507" s="614"/>
      <c r="B1507" s="547"/>
      <c r="C1507" s="152"/>
      <c r="D1507" s="269">
        <v>0</v>
      </c>
      <c r="E1507" s="279">
        <v>0</v>
      </c>
      <c r="F1507" s="573"/>
      <c r="G1507" s="587"/>
      <c r="H1507" s="547"/>
      <c r="I1507" s="158"/>
    </row>
    <row r="1508" spans="1:9">
      <c r="A1508" s="545" t="s">
        <v>782</v>
      </c>
      <c r="B1508" s="545"/>
      <c r="C1508" s="138" t="s">
        <v>554</v>
      </c>
      <c r="D1508" s="280">
        <f>D1498+D1503</f>
        <v>160</v>
      </c>
      <c r="E1508" s="280">
        <f>E1498+E1503</f>
        <v>140</v>
      </c>
      <c r="F1508" s="551"/>
      <c r="G1508" s="551"/>
      <c r="H1508" s="551"/>
      <c r="I1508" s="242">
        <f>E1508/D1508</f>
        <v>0.875</v>
      </c>
    </row>
    <row r="1509" spans="1:9">
      <c r="A1509" s="545"/>
      <c r="B1509" s="545"/>
      <c r="C1509" s="138" t="s">
        <v>555</v>
      </c>
      <c r="D1509" s="280">
        <f t="shared" ref="D1509:E1512" si="62">D1499+D1504</f>
        <v>0</v>
      </c>
      <c r="E1509" s="280">
        <f t="shared" si="62"/>
        <v>0</v>
      </c>
      <c r="F1509" s="551"/>
      <c r="G1509" s="551"/>
      <c r="H1509" s="551"/>
      <c r="I1509" s="812"/>
    </row>
    <row r="1510" spans="1:9">
      <c r="A1510" s="545"/>
      <c r="B1510" s="545"/>
      <c r="C1510" s="138" t="s">
        <v>556</v>
      </c>
      <c r="D1510" s="280">
        <f t="shared" si="62"/>
        <v>0</v>
      </c>
      <c r="E1510" s="280">
        <f t="shared" si="62"/>
        <v>0</v>
      </c>
      <c r="F1510" s="551"/>
      <c r="G1510" s="551"/>
      <c r="H1510" s="551"/>
      <c r="I1510" s="813"/>
    </row>
    <row r="1511" spans="1:9">
      <c r="A1511" s="545"/>
      <c r="B1511" s="545"/>
      <c r="C1511" s="138" t="s">
        <v>851</v>
      </c>
      <c r="D1511" s="280">
        <f t="shared" si="62"/>
        <v>0</v>
      </c>
      <c r="E1511" s="280">
        <f t="shared" si="62"/>
        <v>0</v>
      </c>
      <c r="F1511" s="551"/>
      <c r="G1511" s="551"/>
      <c r="H1511" s="551"/>
      <c r="I1511" s="814"/>
    </row>
    <row r="1512" spans="1:9">
      <c r="A1512" s="545"/>
      <c r="B1512" s="545"/>
      <c r="C1512" s="138" t="s">
        <v>557</v>
      </c>
      <c r="D1512" s="280">
        <f t="shared" si="62"/>
        <v>160</v>
      </c>
      <c r="E1512" s="280">
        <f t="shared" si="62"/>
        <v>140</v>
      </c>
      <c r="F1512" s="551"/>
      <c r="G1512" s="551"/>
      <c r="H1512" s="551"/>
      <c r="I1512" s="242">
        <f t="shared" ref="I1512:I1517" si="63">E1512/D1512</f>
        <v>0.875</v>
      </c>
    </row>
    <row r="1513" spans="1:9">
      <c r="A1513" s="546" t="s">
        <v>847</v>
      </c>
      <c r="B1513" s="546"/>
      <c r="C1513" s="139" t="s">
        <v>554</v>
      </c>
      <c r="D1513" s="250">
        <f>D1492+D1508</f>
        <v>1680</v>
      </c>
      <c r="E1513" s="250">
        <f>E1492+E1508</f>
        <v>1635</v>
      </c>
      <c r="F1513" s="559"/>
      <c r="G1513" s="559"/>
      <c r="H1513" s="559"/>
      <c r="I1513" s="245">
        <f t="shared" si="63"/>
        <v>0.9732142857142857</v>
      </c>
    </row>
    <row r="1514" spans="1:9">
      <c r="A1514" s="546"/>
      <c r="B1514" s="546"/>
      <c r="C1514" s="139" t="s">
        <v>555</v>
      </c>
      <c r="D1514" s="250">
        <f t="shared" ref="D1514:E1517" si="64">D1493+D1509</f>
        <v>0</v>
      </c>
      <c r="E1514" s="250">
        <f t="shared" si="64"/>
        <v>0</v>
      </c>
      <c r="F1514" s="559"/>
      <c r="G1514" s="559"/>
      <c r="H1514" s="559"/>
      <c r="I1514" s="634"/>
    </row>
    <row r="1515" spans="1:9">
      <c r="A1515" s="546"/>
      <c r="B1515" s="546"/>
      <c r="C1515" s="139" t="s">
        <v>556</v>
      </c>
      <c r="D1515" s="250">
        <f t="shared" si="64"/>
        <v>0</v>
      </c>
      <c r="E1515" s="250">
        <f t="shared" si="64"/>
        <v>0</v>
      </c>
      <c r="F1515" s="559"/>
      <c r="G1515" s="559"/>
      <c r="H1515" s="559"/>
      <c r="I1515" s="635"/>
    </row>
    <row r="1516" spans="1:9">
      <c r="A1516" s="546"/>
      <c r="B1516" s="546"/>
      <c r="C1516" s="139" t="s">
        <v>851</v>
      </c>
      <c r="D1516" s="250">
        <f t="shared" si="64"/>
        <v>0</v>
      </c>
      <c r="E1516" s="250">
        <f t="shared" si="64"/>
        <v>0</v>
      </c>
      <c r="F1516" s="559"/>
      <c r="G1516" s="559"/>
      <c r="H1516" s="559"/>
      <c r="I1516" s="636"/>
    </row>
    <row r="1517" spans="1:9">
      <c r="A1517" s="546"/>
      <c r="B1517" s="546"/>
      <c r="C1517" s="139" t="s">
        <v>557</v>
      </c>
      <c r="D1517" s="250">
        <f t="shared" si="64"/>
        <v>1680</v>
      </c>
      <c r="E1517" s="250">
        <f t="shared" si="64"/>
        <v>1635</v>
      </c>
      <c r="F1517" s="559"/>
      <c r="G1517" s="559"/>
      <c r="H1517" s="559"/>
      <c r="I1517" s="245">
        <f t="shared" si="63"/>
        <v>0.9732142857142857</v>
      </c>
    </row>
    <row r="1518" spans="1:9">
      <c r="A1518" s="488" t="s">
        <v>2060</v>
      </c>
      <c r="B1518" s="489"/>
      <c r="C1518" s="489"/>
      <c r="D1518" s="489"/>
      <c r="E1518" s="489"/>
      <c r="F1518" s="489"/>
      <c r="G1518" s="489"/>
      <c r="H1518" s="489"/>
      <c r="I1518" s="489"/>
    </row>
    <row r="1519" spans="1:9">
      <c r="A1519" s="767">
        <v>1</v>
      </c>
      <c r="B1519" s="553" t="s">
        <v>226</v>
      </c>
      <c r="C1519" s="150" t="s">
        <v>554</v>
      </c>
      <c r="D1519" s="151"/>
      <c r="E1519" s="151"/>
      <c r="F1519" s="593" t="s">
        <v>2256</v>
      </c>
      <c r="G1519" s="593" t="s">
        <v>1537</v>
      </c>
      <c r="H1519" s="593" t="s">
        <v>1538</v>
      </c>
      <c r="I1519" s="593"/>
    </row>
    <row r="1520" spans="1:9">
      <c r="A1520" s="768"/>
      <c r="B1520" s="553"/>
      <c r="C1520" s="150" t="s">
        <v>555</v>
      </c>
      <c r="D1520" s="151"/>
      <c r="E1520" s="151"/>
      <c r="F1520" s="594"/>
      <c r="G1520" s="594"/>
      <c r="H1520" s="594"/>
      <c r="I1520" s="594"/>
    </row>
    <row r="1521" spans="1:9">
      <c r="A1521" s="768"/>
      <c r="B1521" s="553"/>
      <c r="C1521" s="150" t="s">
        <v>556</v>
      </c>
      <c r="D1521" s="151"/>
      <c r="E1521" s="151"/>
      <c r="F1521" s="594"/>
      <c r="G1521" s="594"/>
      <c r="H1521" s="594"/>
      <c r="I1521" s="594"/>
    </row>
    <row r="1522" spans="1:9">
      <c r="A1522" s="768"/>
      <c r="B1522" s="553"/>
      <c r="C1522" s="150" t="s">
        <v>1699</v>
      </c>
      <c r="D1522" s="151"/>
      <c r="E1522" s="151"/>
      <c r="F1522" s="594"/>
      <c r="G1522" s="594"/>
      <c r="H1522" s="594"/>
      <c r="I1522" s="594"/>
    </row>
    <row r="1523" spans="1:9" ht="90" customHeight="1">
      <c r="A1523" s="769"/>
      <c r="B1523" s="553"/>
      <c r="C1523" s="150" t="s">
        <v>557</v>
      </c>
      <c r="D1523" s="151"/>
      <c r="E1523" s="151"/>
      <c r="F1523" s="552"/>
      <c r="G1523" s="552"/>
      <c r="H1523" s="552"/>
      <c r="I1523" s="552"/>
    </row>
    <row r="1524" spans="1:9">
      <c r="A1524" s="615">
        <v>2</v>
      </c>
      <c r="B1524" s="547" t="s">
        <v>1539</v>
      </c>
      <c r="C1524" s="153" t="s">
        <v>554</v>
      </c>
      <c r="D1524" s="154"/>
      <c r="E1524" s="154"/>
      <c r="F1524" s="647" t="s">
        <v>1540</v>
      </c>
      <c r="G1524" s="647" t="s">
        <v>2199</v>
      </c>
      <c r="H1524" s="647" t="s">
        <v>1538</v>
      </c>
      <c r="I1524" s="647"/>
    </row>
    <row r="1525" spans="1:9">
      <c r="A1525" s="616"/>
      <c r="B1525" s="547"/>
      <c r="C1525" s="153" t="s">
        <v>555</v>
      </c>
      <c r="D1525" s="154"/>
      <c r="E1525" s="154"/>
      <c r="F1525" s="648"/>
      <c r="G1525" s="648"/>
      <c r="H1525" s="648"/>
      <c r="I1525" s="648"/>
    </row>
    <row r="1526" spans="1:9">
      <c r="A1526" s="616"/>
      <c r="B1526" s="547"/>
      <c r="C1526" s="153" t="s">
        <v>556</v>
      </c>
      <c r="D1526" s="154"/>
      <c r="E1526" s="154"/>
      <c r="F1526" s="648"/>
      <c r="G1526" s="648"/>
      <c r="H1526" s="648"/>
      <c r="I1526" s="648"/>
    </row>
    <row r="1527" spans="1:9">
      <c r="A1527" s="616"/>
      <c r="B1527" s="547"/>
      <c r="C1527" s="153" t="s">
        <v>1699</v>
      </c>
      <c r="D1527" s="154"/>
      <c r="E1527" s="154"/>
      <c r="F1527" s="648"/>
      <c r="G1527" s="648"/>
      <c r="H1527" s="648"/>
      <c r="I1527" s="648"/>
    </row>
    <row r="1528" spans="1:9" ht="128.25" customHeight="1">
      <c r="A1528" s="617"/>
      <c r="B1528" s="547"/>
      <c r="C1528" s="153" t="s">
        <v>557</v>
      </c>
      <c r="D1528" s="154"/>
      <c r="E1528" s="154"/>
      <c r="F1528" s="649"/>
      <c r="G1528" s="649"/>
      <c r="H1528" s="649"/>
      <c r="I1528" s="649"/>
    </row>
    <row r="1529" spans="1:9">
      <c r="A1529" s="615">
        <v>3</v>
      </c>
      <c r="B1529" s="547" t="s">
        <v>2200</v>
      </c>
      <c r="C1529" s="153" t="s">
        <v>554</v>
      </c>
      <c r="D1529" s="154"/>
      <c r="E1529" s="154"/>
      <c r="F1529" s="647" t="s">
        <v>1541</v>
      </c>
      <c r="G1529" s="647" t="s">
        <v>1542</v>
      </c>
      <c r="H1529" s="647" t="s">
        <v>1538</v>
      </c>
      <c r="I1529" s="647"/>
    </row>
    <row r="1530" spans="1:9">
      <c r="A1530" s="616"/>
      <c r="B1530" s="547"/>
      <c r="C1530" s="153" t="s">
        <v>555</v>
      </c>
      <c r="D1530" s="154"/>
      <c r="E1530" s="154"/>
      <c r="F1530" s="648"/>
      <c r="G1530" s="648"/>
      <c r="H1530" s="648"/>
      <c r="I1530" s="648"/>
    </row>
    <row r="1531" spans="1:9">
      <c r="A1531" s="616"/>
      <c r="B1531" s="547"/>
      <c r="C1531" s="153" t="s">
        <v>556</v>
      </c>
      <c r="D1531" s="154"/>
      <c r="E1531" s="154"/>
      <c r="F1531" s="648"/>
      <c r="G1531" s="648"/>
      <c r="H1531" s="648"/>
      <c r="I1531" s="648"/>
    </row>
    <row r="1532" spans="1:9">
      <c r="A1532" s="616"/>
      <c r="B1532" s="547"/>
      <c r="C1532" s="153" t="s">
        <v>1699</v>
      </c>
      <c r="D1532" s="154"/>
      <c r="E1532" s="154"/>
      <c r="F1532" s="648"/>
      <c r="G1532" s="648"/>
      <c r="H1532" s="648"/>
      <c r="I1532" s="648"/>
    </row>
    <row r="1533" spans="1:9" ht="54.75" customHeight="1">
      <c r="A1533" s="617"/>
      <c r="B1533" s="547"/>
      <c r="C1533" s="153" t="s">
        <v>557</v>
      </c>
      <c r="D1533" s="154"/>
      <c r="E1533" s="154"/>
      <c r="F1533" s="649"/>
      <c r="G1533" s="649"/>
      <c r="H1533" s="649"/>
      <c r="I1533" s="649"/>
    </row>
    <row r="1534" spans="1:9">
      <c r="A1534" s="615">
        <v>4</v>
      </c>
      <c r="B1534" s="547" t="s">
        <v>1543</v>
      </c>
      <c r="C1534" s="153" t="s">
        <v>554</v>
      </c>
      <c r="D1534" s="154"/>
      <c r="E1534" s="154"/>
      <c r="F1534" s="647" t="s">
        <v>2201</v>
      </c>
      <c r="G1534" s="647" t="s">
        <v>1544</v>
      </c>
      <c r="H1534" s="647"/>
      <c r="I1534" s="647"/>
    </row>
    <row r="1535" spans="1:9">
      <c r="A1535" s="616"/>
      <c r="B1535" s="547"/>
      <c r="C1535" s="153" t="s">
        <v>555</v>
      </c>
      <c r="D1535" s="154"/>
      <c r="E1535" s="154"/>
      <c r="F1535" s="648"/>
      <c r="G1535" s="648"/>
      <c r="H1535" s="648"/>
      <c r="I1535" s="648"/>
    </row>
    <row r="1536" spans="1:9">
      <c r="A1536" s="616"/>
      <c r="B1536" s="547"/>
      <c r="C1536" s="153" t="s">
        <v>556</v>
      </c>
      <c r="D1536" s="154"/>
      <c r="E1536" s="154"/>
      <c r="F1536" s="648"/>
      <c r="G1536" s="648"/>
      <c r="H1536" s="648"/>
      <c r="I1536" s="648"/>
    </row>
    <row r="1537" spans="1:9">
      <c r="A1537" s="616"/>
      <c r="B1537" s="547"/>
      <c r="C1537" s="153" t="s">
        <v>1699</v>
      </c>
      <c r="D1537" s="154"/>
      <c r="E1537" s="154"/>
      <c r="F1537" s="648"/>
      <c r="G1537" s="648"/>
      <c r="H1537" s="648"/>
      <c r="I1537" s="648"/>
    </row>
    <row r="1538" spans="1:9" ht="37.5" customHeight="1">
      <c r="A1538" s="617"/>
      <c r="B1538" s="547"/>
      <c r="C1538" s="153" t="s">
        <v>557</v>
      </c>
      <c r="D1538" s="154"/>
      <c r="E1538" s="154"/>
      <c r="F1538" s="649"/>
      <c r="G1538" s="649"/>
      <c r="H1538" s="649"/>
      <c r="I1538" s="649"/>
    </row>
    <row r="1539" spans="1:9">
      <c r="A1539" s="615">
        <v>5</v>
      </c>
      <c r="B1539" s="547" t="s">
        <v>1545</v>
      </c>
      <c r="C1539" s="153" t="s">
        <v>554</v>
      </c>
      <c r="D1539" s="154"/>
      <c r="E1539" s="154"/>
      <c r="F1539" s="647" t="s">
        <v>1546</v>
      </c>
      <c r="G1539" s="647" t="s">
        <v>2202</v>
      </c>
      <c r="H1539" s="647"/>
      <c r="I1539" s="647"/>
    </row>
    <row r="1540" spans="1:9">
      <c r="A1540" s="616"/>
      <c r="B1540" s="547"/>
      <c r="C1540" s="153" t="s">
        <v>555</v>
      </c>
      <c r="D1540" s="154"/>
      <c r="E1540" s="154"/>
      <c r="F1540" s="648"/>
      <c r="G1540" s="648"/>
      <c r="H1540" s="648"/>
      <c r="I1540" s="648"/>
    </row>
    <row r="1541" spans="1:9">
      <c r="A1541" s="616"/>
      <c r="B1541" s="547"/>
      <c r="C1541" s="153" t="s">
        <v>556</v>
      </c>
      <c r="D1541" s="154"/>
      <c r="E1541" s="154"/>
      <c r="F1541" s="648"/>
      <c r="G1541" s="648"/>
      <c r="H1541" s="648"/>
      <c r="I1541" s="648"/>
    </row>
    <row r="1542" spans="1:9">
      <c r="A1542" s="616"/>
      <c r="B1542" s="547"/>
      <c r="C1542" s="153" t="s">
        <v>1699</v>
      </c>
      <c r="D1542" s="154"/>
      <c r="E1542" s="154"/>
      <c r="F1542" s="648"/>
      <c r="G1542" s="648"/>
      <c r="H1542" s="648"/>
      <c r="I1542" s="648"/>
    </row>
    <row r="1543" spans="1:9" ht="27" customHeight="1">
      <c r="A1543" s="617"/>
      <c r="B1543" s="547"/>
      <c r="C1543" s="153" t="s">
        <v>557</v>
      </c>
      <c r="D1543" s="154"/>
      <c r="E1543" s="154"/>
      <c r="F1543" s="649"/>
      <c r="G1543" s="649"/>
      <c r="H1543" s="649"/>
      <c r="I1543" s="649"/>
    </row>
    <row r="1544" spans="1:9">
      <c r="A1544" s="615">
        <v>6</v>
      </c>
      <c r="B1544" s="547" t="s">
        <v>1547</v>
      </c>
      <c r="C1544" s="153" t="s">
        <v>554</v>
      </c>
      <c r="D1544" s="154"/>
      <c r="E1544" s="154"/>
      <c r="F1544" s="647" t="s">
        <v>1548</v>
      </c>
      <c r="G1544" s="647" t="s">
        <v>2203</v>
      </c>
      <c r="H1544" s="647" t="s">
        <v>1549</v>
      </c>
      <c r="I1544" s="647"/>
    </row>
    <row r="1545" spans="1:9">
      <c r="A1545" s="616"/>
      <c r="B1545" s="547"/>
      <c r="C1545" s="153" t="s">
        <v>555</v>
      </c>
      <c r="D1545" s="154"/>
      <c r="E1545" s="154"/>
      <c r="F1545" s="648"/>
      <c r="G1545" s="648"/>
      <c r="H1545" s="648"/>
      <c r="I1545" s="648"/>
    </row>
    <row r="1546" spans="1:9">
      <c r="A1546" s="616"/>
      <c r="B1546" s="547"/>
      <c r="C1546" s="153" t="s">
        <v>556</v>
      </c>
      <c r="D1546" s="154"/>
      <c r="E1546" s="154"/>
      <c r="F1546" s="648"/>
      <c r="G1546" s="648"/>
      <c r="H1546" s="648"/>
      <c r="I1546" s="648"/>
    </row>
    <row r="1547" spans="1:9">
      <c r="A1547" s="616"/>
      <c r="B1547" s="547"/>
      <c r="C1547" s="153" t="s">
        <v>1699</v>
      </c>
      <c r="D1547" s="154"/>
      <c r="E1547" s="154"/>
      <c r="F1547" s="648"/>
      <c r="G1547" s="648"/>
      <c r="H1547" s="648"/>
      <c r="I1547" s="648"/>
    </row>
    <row r="1548" spans="1:9" ht="142.5" customHeight="1">
      <c r="A1548" s="617"/>
      <c r="B1548" s="547"/>
      <c r="C1548" s="153" t="s">
        <v>557</v>
      </c>
      <c r="D1548" s="154"/>
      <c r="E1548" s="154"/>
      <c r="F1548" s="649"/>
      <c r="G1548" s="649"/>
      <c r="H1548" s="649"/>
      <c r="I1548" s="649"/>
    </row>
    <row r="1549" spans="1:9">
      <c r="A1549" s="615">
        <v>7</v>
      </c>
      <c r="B1549" s="547" t="s">
        <v>1550</v>
      </c>
      <c r="C1549" s="153" t="s">
        <v>554</v>
      </c>
      <c r="D1549" s="154"/>
      <c r="E1549" s="154"/>
      <c r="F1549" s="647" t="s">
        <v>1551</v>
      </c>
      <c r="G1549" s="647" t="s">
        <v>1552</v>
      </c>
      <c r="H1549" s="647"/>
      <c r="I1549" s="647"/>
    </row>
    <row r="1550" spans="1:9">
      <c r="A1550" s="616"/>
      <c r="B1550" s="547"/>
      <c r="C1550" s="153" t="s">
        <v>555</v>
      </c>
      <c r="D1550" s="154"/>
      <c r="E1550" s="154"/>
      <c r="F1550" s="648"/>
      <c r="G1550" s="648"/>
      <c r="H1550" s="648"/>
      <c r="I1550" s="648"/>
    </row>
    <row r="1551" spans="1:9">
      <c r="A1551" s="616"/>
      <c r="B1551" s="547"/>
      <c r="C1551" s="153" t="s">
        <v>556</v>
      </c>
      <c r="D1551" s="154"/>
      <c r="E1551" s="154"/>
      <c r="F1551" s="648"/>
      <c r="G1551" s="648"/>
      <c r="H1551" s="648"/>
      <c r="I1551" s="648"/>
    </row>
    <row r="1552" spans="1:9">
      <c r="A1552" s="616"/>
      <c r="B1552" s="547"/>
      <c r="C1552" s="153" t="s">
        <v>1699</v>
      </c>
      <c r="D1552" s="154"/>
      <c r="E1552" s="154"/>
      <c r="F1552" s="648"/>
      <c r="G1552" s="648"/>
      <c r="H1552" s="648"/>
      <c r="I1552" s="648"/>
    </row>
    <row r="1553" spans="1:9" ht="38.25" customHeight="1">
      <c r="A1553" s="617"/>
      <c r="B1553" s="547"/>
      <c r="C1553" s="153" t="s">
        <v>557</v>
      </c>
      <c r="D1553" s="154"/>
      <c r="E1553" s="154"/>
      <c r="F1553" s="649"/>
      <c r="G1553" s="649"/>
      <c r="H1553" s="649"/>
      <c r="I1553" s="649"/>
    </row>
    <row r="1554" spans="1:9">
      <c r="A1554" s="545" t="s">
        <v>847</v>
      </c>
      <c r="B1554" s="545"/>
      <c r="C1554" s="138" t="s">
        <v>554</v>
      </c>
      <c r="D1554" s="280"/>
      <c r="E1554" s="280"/>
      <c r="F1554" s="551"/>
      <c r="G1554" s="551"/>
      <c r="H1554" s="551"/>
      <c r="I1554" s="812"/>
    </row>
    <row r="1555" spans="1:9">
      <c r="A1555" s="545"/>
      <c r="B1555" s="545"/>
      <c r="C1555" s="138" t="s">
        <v>555</v>
      </c>
      <c r="D1555" s="280"/>
      <c r="E1555" s="280"/>
      <c r="F1555" s="551"/>
      <c r="G1555" s="551"/>
      <c r="H1555" s="551"/>
      <c r="I1555" s="813"/>
    </row>
    <row r="1556" spans="1:9">
      <c r="A1556" s="545"/>
      <c r="B1556" s="545"/>
      <c r="C1556" s="138" t="s">
        <v>556</v>
      </c>
      <c r="D1556" s="280"/>
      <c r="E1556" s="280"/>
      <c r="F1556" s="551"/>
      <c r="G1556" s="551"/>
      <c r="H1556" s="551"/>
      <c r="I1556" s="813"/>
    </row>
    <row r="1557" spans="1:9">
      <c r="A1557" s="545"/>
      <c r="B1557" s="545"/>
      <c r="C1557" s="138" t="s">
        <v>1699</v>
      </c>
      <c r="D1557" s="280"/>
      <c r="E1557" s="280"/>
      <c r="F1557" s="551"/>
      <c r="G1557" s="551"/>
      <c r="H1557" s="551"/>
      <c r="I1557" s="813"/>
    </row>
    <row r="1558" spans="1:9">
      <c r="A1558" s="545"/>
      <c r="B1558" s="545"/>
      <c r="C1558" s="138" t="s">
        <v>557</v>
      </c>
      <c r="D1558" s="280"/>
      <c r="E1558" s="280"/>
      <c r="F1558" s="551"/>
      <c r="G1558" s="551"/>
      <c r="H1558" s="551"/>
      <c r="I1558" s="814"/>
    </row>
    <row r="1559" spans="1:9">
      <c r="A1559" s="488" t="s">
        <v>56</v>
      </c>
      <c r="B1559" s="489"/>
      <c r="C1559" s="489"/>
      <c r="D1559" s="489"/>
      <c r="E1559" s="489"/>
      <c r="F1559" s="489"/>
      <c r="G1559" s="489"/>
      <c r="H1559" s="489"/>
      <c r="I1559" s="489"/>
    </row>
    <row r="1560" spans="1:9">
      <c r="A1560" s="500" t="s">
        <v>1694</v>
      </c>
      <c r="B1560" s="500"/>
      <c r="C1560" s="500"/>
      <c r="D1560" s="500"/>
      <c r="E1560" s="500"/>
      <c r="F1560" s="500"/>
      <c r="G1560" s="500"/>
      <c r="H1560" s="500"/>
      <c r="I1560" s="500"/>
    </row>
    <row r="1561" spans="1:9">
      <c r="A1561" s="476">
        <v>1</v>
      </c>
      <c r="B1561" s="463" t="s">
        <v>1695</v>
      </c>
      <c r="C1561" s="159" t="s">
        <v>554</v>
      </c>
      <c r="D1561" s="165">
        <v>2453.73</v>
      </c>
      <c r="E1561" s="165">
        <v>2453.73</v>
      </c>
      <c r="F1561" s="463" t="s">
        <v>1696</v>
      </c>
      <c r="G1561" s="463" t="s">
        <v>1697</v>
      </c>
      <c r="H1561" s="463" t="s">
        <v>1698</v>
      </c>
      <c r="I1561" s="281">
        <f>E1561/D1561</f>
        <v>1</v>
      </c>
    </row>
    <row r="1562" spans="1:9">
      <c r="A1562" s="477"/>
      <c r="B1562" s="463"/>
      <c r="C1562" s="159" t="s">
        <v>555</v>
      </c>
      <c r="D1562" s="164"/>
      <c r="E1562" s="165"/>
      <c r="F1562" s="463"/>
      <c r="G1562" s="463"/>
      <c r="H1562" s="463"/>
      <c r="I1562" s="779"/>
    </row>
    <row r="1563" spans="1:9">
      <c r="A1563" s="477"/>
      <c r="B1563" s="463"/>
      <c r="C1563" s="159" t="s">
        <v>556</v>
      </c>
      <c r="D1563" s="164"/>
      <c r="E1563" s="165"/>
      <c r="F1563" s="463"/>
      <c r="G1563" s="463"/>
      <c r="H1563" s="463"/>
      <c r="I1563" s="780"/>
    </row>
    <row r="1564" spans="1:9">
      <c r="A1564" s="477"/>
      <c r="B1564" s="463"/>
      <c r="C1564" s="159" t="s">
        <v>1699</v>
      </c>
      <c r="D1564" s="164"/>
      <c r="E1564" s="165"/>
      <c r="F1564" s="463"/>
      <c r="G1564" s="463"/>
      <c r="H1564" s="463"/>
      <c r="I1564" s="781"/>
    </row>
    <row r="1565" spans="1:9">
      <c r="A1565" s="477"/>
      <c r="B1565" s="463"/>
      <c r="C1565" s="159" t="s">
        <v>557</v>
      </c>
      <c r="D1565" s="165">
        <f>D1561</f>
        <v>2453.73</v>
      </c>
      <c r="E1565" s="165">
        <f>E1561</f>
        <v>2453.73</v>
      </c>
      <c r="F1565" s="463"/>
      <c r="G1565" s="463"/>
      <c r="H1565" s="463"/>
      <c r="I1565" s="281">
        <f>E1565/D1565</f>
        <v>1</v>
      </c>
    </row>
    <row r="1566" spans="1:9">
      <c r="A1566" s="500" t="s">
        <v>1700</v>
      </c>
      <c r="B1566" s="500"/>
      <c r="C1566" s="160" t="s">
        <v>554</v>
      </c>
      <c r="D1566" s="164">
        <f>D1561</f>
        <v>2453.73</v>
      </c>
      <c r="E1566" s="164">
        <f>E1561</f>
        <v>2453.73</v>
      </c>
      <c r="F1566" s="578"/>
      <c r="G1566" s="578"/>
      <c r="H1566" s="578"/>
      <c r="I1566" s="281">
        <f>E1566/D1566</f>
        <v>1</v>
      </c>
    </row>
    <row r="1567" spans="1:9">
      <c r="A1567" s="500"/>
      <c r="B1567" s="500"/>
      <c r="C1567" s="160" t="s">
        <v>555</v>
      </c>
      <c r="D1567" s="164">
        <f t="shared" ref="D1567:E1570" si="65">D1562</f>
        <v>0</v>
      </c>
      <c r="E1567" s="164">
        <f t="shared" si="65"/>
        <v>0</v>
      </c>
      <c r="F1567" s="578"/>
      <c r="G1567" s="578"/>
      <c r="H1567" s="578"/>
      <c r="I1567" s="779"/>
    </row>
    <row r="1568" spans="1:9">
      <c r="A1568" s="500"/>
      <c r="B1568" s="500"/>
      <c r="C1568" s="160" t="s">
        <v>556</v>
      </c>
      <c r="D1568" s="164">
        <f t="shared" si="65"/>
        <v>0</v>
      </c>
      <c r="E1568" s="164">
        <f>E1563</f>
        <v>0</v>
      </c>
      <c r="F1568" s="578"/>
      <c r="G1568" s="578"/>
      <c r="H1568" s="578"/>
      <c r="I1568" s="780"/>
    </row>
    <row r="1569" spans="1:11">
      <c r="A1569" s="500"/>
      <c r="B1569" s="500"/>
      <c r="C1569" s="160" t="s">
        <v>1699</v>
      </c>
      <c r="D1569" s="164">
        <f t="shared" si="65"/>
        <v>0</v>
      </c>
      <c r="E1569" s="164">
        <f t="shared" si="65"/>
        <v>0</v>
      </c>
      <c r="F1569" s="578"/>
      <c r="G1569" s="578"/>
      <c r="H1569" s="578"/>
      <c r="I1569" s="781"/>
    </row>
    <row r="1570" spans="1:11">
      <c r="A1570" s="500"/>
      <c r="B1570" s="500"/>
      <c r="C1570" s="160" t="s">
        <v>557</v>
      </c>
      <c r="D1570" s="164">
        <f t="shared" si="65"/>
        <v>2453.73</v>
      </c>
      <c r="E1570" s="164">
        <f t="shared" si="65"/>
        <v>2453.73</v>
      </c>
      <c r="F1570" s="578"/>
      <c r="G1570" s="578"/>
      <c r="H1570" s="578"/>
      <c r="I1570" s="281">
        <f>E1570/D1570</f>
        <v>1</v>
      </c>
      <c r="J1570" s="278"/>
      <c r="K1570" s="278"/>
    </row>
    <row r="1571" spans="1:11">
      <c r="A1571" s="500" t="s">
        <v>1701</v>
      </c>
      <c r="B1571" s="500"/>
      <c r="C1571" s="500"/>
      <c r="D1571" s="500"/>
      <c r="E1571" s="500"/>
      <c r="F1571" s="500"/>
      <c r="G1571" s="500"/>
      <c r="H1571" s="500"/>
      <c r="I1571" s="500"/>
    </row>
    <row r="1572" spans="1:11">
      <c r="A1572" s="476">
        <v>1</v>
      </c>
      <c r="B1572" s="463" t="s">
        <v>1702</v>
      </c>
      <c r="C1572" s="159" t="s">
        <v>554</v>
      </c>
      <c r="D1572" s="161"/>
      <c r="E1572" s="162"/>
      <c r="F1572" s="463" t="s">
        <v>1569</v>
      </c>
      <c r="G1572" s="588" t="s">
        <v>1570</v>
      </c>
      <c r="H1572" s="463" t="s">
        <v>1698</v>
      </c>
      <c r="I1572" s="958"/>
    </row>
    <row r="1573" spans="1:11">
      <c r="A1573" s="477"/>
      <c r="B1573" s="463"/>
      <c r="C1573" s="159" t="s">
        <v>555</v>
      </c>
      <c r="D1573" s="161"/>
      <c r="E1573" s="162"/>
      <c r="F1573" s="463"/>
      <c r="G1573" s="463"/>
      <c r="H1573" s="463"/>
      <c r="I1573" s="959"/>
    </row>
    <row r="1574" spans="1:11">
      <c r="A1574" s="477"/>
      <c r="B1574" s="463"/>
      <c r="C1574" s="159" t="s">
        <v>556</v>
      </c>
      <c r="D1574" s="161"/>
      <c r="E1574" s="162"/>
      <c r="F1574" s="463"/>
      <c r="G1574" s="463"/>
      <c r="H1574" s="463"/>
      <c r="I1574" s="959"/>
    </row>
    <row r="1575" spans="1:11">
      <c r="A1575" s="477"/>
      <c r="B1575" s="463"/>
      <c r="C1575" s="159" t="s">
        <v>1699</v>
      </c>
      <c r="D1575" s="161"/>
      <c r="E1575" s="162"/>
      <c r="F1575" s="463"/>
      <c r="G1575" s="463"/>
      <c r="H1575" s="463"/>
      <c r="I1575" s="959"/>
    </row>
    <row r="1576" spans="1:11" ht="360.75" customHeight="1">
      <c r="A1576" s="477"/>
      <c r="B1576" s="463"/>
      <c r="C1576" s="159" t="s">
        <v>557</v>
      </c>
      <c r="D1576" s="161"/>
      <c r="E1576" s="162"/>
      <c r="F1576" s="463"/>
      <c r="G1576" s="463"/>
      <c r="H1576" s="463"/>
      <c r="I1576" s="960"/>
    </row>
    <row r="1577" spans="1:11">
      <c r="A1577" s="476">
        <v>2</v>
      </c>
      <c r="B1577" s="532" t="s">
        <v>1571</v>
      </c>
      <c r="C1577" s="159" t="s">
        <v>554</v>
      </c>
      <c r="D1577" s="164"/>
      <c r="E1577" s="165"/>
      <c r="F1577" s="463" t="s">
        <v>1572</v>
      </c>
      <c r="G1577" s="957" t="s">
        <v>1573</v>
      </c>
      <c r="H1577" s="463" t="s">
        <v>1698</v>
      </c>
      <c r="I1577" s="776"/>
    </row>
    <row r="1578" spans="1:11">
      <c r="A1578" s="477"/>
      <c r="B1578" s="532"/>
      <c r="C1578" s="159" t="s">
        <v>555</v>
      </c>
      <c r="D1578" s="164"/>
      <c r="E1578" s="165"/>
      <c r="F1578" s="463"/>
      <c r="G1578" s="532"/>
      <c r="H1578" s="463"/>
      <c r="I1578" s="777"/>
    </row>
    <row r="1579" spans="1:11">
      <c r="A1579" s="477"/>
      <c r="B1579" s="532"/>
      <c r="C1579" s="159" t="s">
        <v>556</v>
      </c>
      <c r="D1579" s="164"/>
      <c r="E1579" s="165"/>
      <c r="F1579" s="463"/>
      <c r="G1579" s="532"/>
      <c r="H1579" s="463"/>
      <c r="I1579" s="777"/>
    </row>
    <row r="1580" spans="1:11">
      <c r="A1580" s="477"/>
      <c r="B1580" s="532"/>
      <c r="C1580" s="159" t="s">
        <v>1699</v>
      </c>
      <c r="D1580" s="164"/>
      <c r="E1580" s="165"/>
      <c r="F1580" s="463"/>
      <c r="G1580" s="532"/>
      <c r="H1580" s="463"/>
      <c r="I1580" s="777"/>
    </row>
    <row r="1581" spans="1:11" ht="168" customHeight="1">
      <c r="A1581" s="477"/>
      <c r="B1581" s="532"/>
      <c r="C1581" s="159" t="s">
        <v>557</v>
      </c>
      <c r="D1581" s="164"/>
      <c r="E1581" s="165"/>
      <c r="F1581" s="463"/>
      <c r="G1581" s="532"/>
      <c r="H1581" s="463"/>
      <c r="I1581" s="778"/>
    </row>
    <row r="1582" spans="1:11">
      <c r="A1582" s="476">
        <v>3</v>
      </c>
      <c r="B1582" s="532" t="s">
        <v>1574</v>
      </c>
      <c r="C1582" s="159" t="s">
        <v>554</v>
      </c>
      <c r="D1582" s="164"/>
      <c r="E1582" s="165"/>
      <c r="F1582" s="532" t="s">
        <v>1575</v>
      </c>
      <c r="G1582" s="957" t="s">
        <v>1576</v>
      </c>
      <c r="H1582" s="463" t="s">
        <v>1698</v>
      </c>
      <c r="I1582" s="776"/>
    </row>
    <row r="1583" spans="1:11">
      <c r="A1583" s="477"/>
      <c r="B1583" s="532"/>
      <c r="C1583" s="159" t="s">
        <v>555</v>
      </c>
      <c r="D1583" s="164"/>
      <c r="E1583" s="165"/>
      <c r="F1583" s="532"/>
      <c r="G1583" s="532"/>
      <c r="H1583" s="463"/>
      <c r="I1583" s="777"/>
    </row>
    <row r="1584" spans="1:11">
      <c r="A1584" s="477"/>
      <c r="B1584" s="532"/>
      <c r="C1584" s="159" t="s">
        <v>556</v>
      </c>
      <c r="D1584" s="164"/>
      <c r="E1584" s="165"/>
      <c r="F1584" s="532"/>
      <c r="G1584" s="532"/>
      <c r="H1584" s="463"/>
      <c r="I1584" s="777"/>
    </row>
    <row r="1585" spans="1:12">
      <c r="A1585" s="477"/>
      <c r="B1585" s="532"/>
      <c r="C1585" s="159" t="s">
        <v>1699</v>
      </c>
      <c r="D1585" s="164"/>
      <c r="E1585" s="165"/>
      <c r="F1585" s="532"/>
      <c r="G1585" s="532"/>
      <c r="H1585" s="463"/>
      <c r="I1585" s="777"/>
    </row>
    <row r="1586" spans="1:12" ht="80.25" customHeight="1">
      <c r="A1586" s="477"/>
      <c r="B1586" s="532"/>
      <c r="C1586" s="159" t="s">
        <v>557</v>
      </c>
      <c r="D1586" s="164"/>
      <c r="E1586" s="165"/>
      <c r="F1586" s="532"/>
      <c r="G1586" s="532"/>
      <c r="H1586" s="463"/>
      <c r="I1586" s="778"/>
    </row>
    <row r="1587" spans="1:12">
      <c r="A1587" s="476">
        <v>4</v>
      </c>
      <c r="B1587" s="532" t="s">
        <v>1577</v>
      </c>
      <c r="C1587" s="159" t="s">
        <v>554</v>
      </c>
      <c r="D1587" s="164"/>
      <c r="E1587" s="165"/>
      <c r="F1587" s="532" t="s">
        <v>1575</v>
      </c>
      <c r="G1587" s="957" t="s">
        <v>1578</v>
      </c>
      <c r="H1587" s="463" t="s">
        <v>1698</v>
      </c>
      <c r="I1587" s="776"/>
    </row>
    <row r="1588" spans="1:12">
      <c r="A1588" s="477"/>
      <c r="B1588" s="532"/>
      <c r="C1588" s="159" t="s">
        <v>555</v>
      </c>
      <c r="D1588" s="164"/>
      <c r="E1588" s="165"/>
      <c r="F1588" s="532"/>
      <c r="G1588" s="532"/>
      <c r="H1588" s="463"/>
      <c r="I1588" s="777"/>
    </row>
    <row r="1589" spans="1:12">
      <c r="A1589" s="477"/>
      <c r="B1589" s="532"/>
      <c r="C1589" s="159" t="s">
        <v>556</v>
      </c>
      <c r="D1589" s="164"/>
      <c r="E1589" s="165"/>
      <c r="F1589" s="532"/>
      <c r="G1589" s="532"/>
      <c r="H1589" s="463"/>
      <c r="I1589" s="777"/>
    </row>
    <row r="1590" spans="1:12">
      <c r="A1590" s="477"/>
      <c r="B1590" s="532"/>
      <c r="C1590" s="159" t="s">
        <v>1699</v>
      </c>
      <c r="D1590" s="164"/>
      <c r="E1590" s="165"/>
      <c r="F1590" s="532"/>
      <c r="G1590" s="532"/>
      <c r="H1590" s="463"/>
      <c r="I1590" s="777"/>
    </row>
    <row r="1591" spans="1:12" ht="65.25" customHeight="1">
      <c r="A1591" s="477"/>
      <c r="B1591" s="532"/>
      <c r="C1591" s="159" t="s">
        <v>557</v>
      </c>
      <c r="D1591" s="164"/>
      <c r="E1591" s="165"/>
      <c r="F1591" s="532"/>
      <c r="G1591" s="532"/>
      <c r="H1591" s="463"/>
      <c r="I1591" s="778"/>
    </row>
    <row r="1592" spans="1:12">
      <c r="A1592" s="500" t="s">
        <v>1579</v>
      </c>
      <c r="B1592" s="500"/>
      <c r="C1592" s="160" t="s">
        <v>554</v>
      </c>
      <c r="D1592" s="165">
        <v>0</v>
      </c>
      <c r="E1592" s="165">
        <v>0</v>
      </c>
      <c r="F1592" s="578"/>
      <c r="G1592" s="578"/>
      <c r="H1592" s="578"/>
      <c r="I1592" s="472"/>
    </row>
    <row r="1593" spans="1:12">
      <c r="A1593" s="500"/>
      <c r="B1593" s="500"/>
      <c r="C1593" s="160" t="s">
        <v>555</v>
      </c>
      <c r="D1593" s="165">
        <v>0</v>
      </c>
      <c r="E1593" s="165">
        <v>0</v>
      </c>
      <c r="F1593" s="578"/>
      <c r="G1593" s="578"/>
      <c r="H1593" s="578"/>
      <c r="I1593" s="465"/>
    </row>
    <row r="1594" spans="1:12">
      <c r="A1594" s="500"/>
      <c r="B1594" s="500"/>
      <c r="C1594" s="160" t="s">
        <v>556</v>
      </c>
      <c r="D1594" s="165">
        <v>0</v>
      </c>
      <c r="E1594" s="165">
        <v>0</v>
      </c>
      <c r="F1594" s="578"/>
      <c r="G1594" s="578"/>
      <c r="H1594" s="578"/>
      <c r="I1594" s="465"/>
    </row>
    <row r="1595" spans="1:12">
      <c r="A1595" s="500"/>
      <c r="B1595" s="500"/>
      <c r="C1595" s="160" t="s">
        <v>1699</v>
      </c>
      <c r="D1595" s="165">
        <v>0</v>
      </c>
      <c r="E1595" s="165">
        <v>0</v>
      </c>
      <c r="F1595" s="578"/>
      <c r="G1595" s="578"/>
      <c r="H1595" s="578"/>
      <c r="I1595" s="465"/>
    </row>
    <row r="1596" spans="1:12">
      <c r="A1596" s="500"/>
      <c r="B1596" s="500"/>
      <c r="C1596" s="160" t="s">
        <v>557</v>
      </c>
      <c r="D1596" s="165">
        <v>0</v>
      </c>
      <c r="E1596" s="165">
        <v>0</v>
      </c>
      <c r="F1596" s="578"/>
      <c r="G1596" s="578"/>
      <c r="H1596" s="578"/>
      <c r="I1596" s="466"/>
      <c r="J1596" s="278"/>
      <c r="K1596" s="278"/>
      <c r="L1596" s="278"/>
    </row>
    <row r="1597" spans="1:12">
      <c r="A1597" s="500" t="s">
        <v>1027</v>
      </c>
      <c r="B1597" s="500"/>
      <c r="C1597" s="500"/>
      <c r="D1597" s="500"/>
      <c r="E1597" s="500"/>
      <c r="F1597" s="500"/>
      <c r="G1597" s="500"/>
      <c r="H1597" s="500"/>
      <c r="I1597" s="500"/>
    </row>
    <row r="1598" spans="1:12">
      <c r="A1598" s="476">
        <v>1</v>
      </c>
      <c r="B1598" s="532" t="s">
        <v>1028</v>
      </c>
      <c r="C1598" s="163" t="s">
        <v>554</v>
      </c>
      <c r="D1598" s="164"/>
      <c r="E1598" s="165"/>
      <c r="F1598" s="463" t="s">
        <v>1029</v>
      </c>
      <c r="G1598" s="588" t="s">
        <v>1030</v>
      </c>
      <c r="H1598" s="463" t="s">
        <v>1698</v>
      </c>
      <c r="I1598" s="776"/>
    </row>
    <row r="1599" spans="1:12">
      <c r="A1599" s="477"/>
      <c r="B1599" s="532"/>
      <c r="C1599" s="163" t="s">
        <v>555</v>
      </c>
      <c r="D1599" s="164"/>
      <c r="E1599" s="165"/>
      <c r="F1599" s="463"/>
      <c r="G1599" s="463"/>
      <c r="H1599" s="463"/>
      <c r="I1599" s="777"/>
    </row>
    <row r="1600" spans="1:12">
      <c r="A1600" s="477"/>
      <c r="B1600" s="532"/>
      <c r="C1600" s="163" t="s">
        <v>556</v>
      </c>
      <c r="D1600" s="164"/>
      <c r="E1600" s="165"/>
      <c r="F1600" s="463"/>
      <c r="G1600" s="463"/>
      <c r="H1600" s="463"/>
      <c r="I1600" s="777"/>
    </row>
    <row r="1601" spans="1:9">
      <c r="A1601" s="477"/>
      <c r="B1601" s="532"/>
      <c r="C1601" s="163" t="s">
        <v>1699</v>
      </c>
      <c r="D1601" s="164"/>
      <c r="E1601" s="165"/>
      <c r="F1601" s="463"/>
      <c r="G1601" s="463"/>
      <c r="H1601" s="463"/>
      <c r="I1601" s="777"/>
    </row>
    <row r="1602" spans="1:9" ht="208.5" customHeight="1">
      <c r="A1602" s="477"/>
      <c r="B1602" s="532"/>
      <c r="C1602" s="163" t="s">
        <v>557</v>
      </c>
      <c r="D1602" s="164"/>
      <c r="E1602" s="165"/>
      <c r="F1602" s="463"/>
      <c r="G1602" s="463"/>
      <c r="H1602" s="463"/>
      <c r="I1602" s="778"/>
    </row>
    <row r="1603" spans="1:9">
      <c r="A1603" s="476">
        <v>2</v>
      </c>
      <c r="B1603" s="532" t="s">
        <v>1031</v>
      </c>
      <c r="C1603" s="163" t="s">
        <v>554</v>
      </c>
      <c r="D1603" s="164"/>
      <c r="E1603" s="165"/>
      <c r="F1603" s="463" t="s">
        <v>1032</v>
      </c>
      <c r="G1603" s="588" t="s">
        <v>1033</v>
      </c>
      <c r="H1603" s="463" t="s">
        <v>1698</v>
      </c>
      <c r="I1603" s="776"/>
    </row>
    <row r="1604" spans="1:9">
      <c r="A1604" s="477"/>
      <c r="B1604" s="532"/>
      <c r="C1604" s="163" t="s">
        <v>555</v>
      </c>
      <c r="D1604" s="164"/>
      <c r="E1604" s="165"/>
      <c r="F1604" s="463"/>
      <c r="G1604" s="463"/>
      <c r="H1604" s="463"/>
      <c r="I1604" s="777"/>
    </row>
    <row r="1605" spans="1:9">
      <c r="A1605" s="477"/>
      <c r="B1605" s="532"/>
      <c r="C1605" s="163" t="s">
        <v>556</v>
      </c>
      <c r="D1605" s="164"/>
      <c r="E1605" s="165"/>
      <c r="F1605" s="463"/>
      <c r="G1605" s="463"/>
      <c r="H1605" s="463"/>
      <c r="I1605" s="777"/>
    </row>
    <row r="1606" spans="1:9">
      <c r="A1606" s="477"/>
      <c r="B1606" s="532"/>
      <c r="C1606" s="163" t="s">
        <v>1699</v>
      </c>
      <c r="D1606" s="164"/>
      <c r="E1606" s="165"/>
      <c r="F1606" s="463"/>
      <c r="G1606" s="463"/>
      <c r="H1606" s="463"/>
      <c r="I1606" s="777"/>
    </row>
    <row r="1607" spans="1:9" ht="129.75" customHeight="1">
      <c r="A1607" s="477"/>
      <c r="B1607" s="532"/>
      <c r="C1607" s="163" t="s">
        <v>557</v>
      </c>
      <c r="D1607" s="164"/>
      <c r="E1607" s="165"/>
      <c r="F1607" s="463"/>
      <c r="G1607" s="463"/>
      <c r="H1607" s="463"/>
      <c r="I1607" s="778"/>
    </row>
    <row r="1608" spans="1:9">
      <c r="A1608" s="476">
        <v>3</v>
      </c>
      <c r="B1608" s="532" t="s">
        <v>1034</v>
      </c>
      <c r="C1608" s="163" t="s">
        <v>554</v>
      </c>
      <c r="D1608" s="164"/>
      <c r="E1608" s="165"/>
      <c r="F1608" s="463" t="s">
        <v>1035</v>
      </c>
      <c r="G1608" s="588" t="s">
        <v>1036</v>
      </c>
      <c r="H1608" s="463" t="s">
        <v>1698</v>
      </c>
      <c r="I1608" s="776"/>
    </row>
    <row r="1609" spans="1:9">
      <c r="A1609" s="477"/>
      <c r="B1609" s="532"/>
      <c r="C1609" s="163" t="s">
        <v>555</v>
      </c>
      <c r="D1609" s="164"/>
      <c r="E1609" s="165"/>
      <c r="F1609" s="463"/>
      <c r="G1609" s="463"/>
      <c r="H1609" s="463"/>
      <c r="I1609" s="777"/>
    </row>
    <row r="1610" spans="1:9">
      <c r="A1610" s="477"/>
      <c r="B1610" s="532"/>
      <c r="C1610" s="163" t="s">
        <v>556</v>
      </c>
      <c r="D1610" s="164"/>
      <c r="E1610" s="165"/>
      <c r="F1610" s="463"/>
      <c r="G1610" s="463"/>
      <c r="H1610" s="463"/>
      <c r="I1610" s="777"/>
    </row>
    <row r="1611" spans="1:9">
      <c r="A1611" s="477"/>
      <c r="B1611" s="532"/>
      <c r="C1611" s="163" t="s">
        <v>1699</v>
      </c>
      <c r="D1611" s="164"/>
      <c r="E1611" s="165"/>
      <c r="F1611" s="463"/>
      <c r="G1611" s="463"/>
      <c r="H1611" s="463"/>
      <c r="I1611" s="777"/>
    </row>
    <row r="1612" spans="1:9" ht="268.5" customHeight="1">
      <c r="A1612" s="477"/>
      <c r="B1612" s="532"/>
      <c r="C1612" s="163" t="s">
        <v>557</v>
      </c>
      <c r="D1612" s="164"/>
      <c r="E1612" s="165"/>
      <c r="F1612" s="463"/>
      <c r="G1612" s="463"/>
      <c r="H1612" s="463"/>
      <c r="I1612" s="778"/>
    </row>
    <row r="1613" spans="1:9">
      <c r="A1613" s="476">
        <v>4</v>
      </c>
      <c r="B1613" s="532" t="s">
        <v>1037</v>
      </c>
      <c r="C1613" s="163" t="s">
        <v>554</v>
      </c>
      <c r="D1613" s="164"/>
      <c r="E1613" s="165"/>
      <c r="F1613" s="463" t="s">
        <v>1038</v>
      </c>
      <c r="G1613" s="588" t="s">
        <v>1039</v>
      </c>
      <c r="H1613" s="463" t="s">
        <v>1698</v>
      </c>
      <c r="I1613" s="776"/>
    </row>
    <row r="1614" spans="1:9">
      <c r="A1614" s="477"/>
      <c r="B1614" s="532"/>
      <c r="C1614" s="163" t="s">
        <v>555</v>
      </c>
      <c r="D1614" s="164"/>
      <c r="E1614" s="165"/>
      <c r="F1614" s="463"/>
      <c r="G1614" s="463"/>
      <c r="H1614" s="463"/>
      <c r="I1614" s="777"/>
    </row>
    <row r="1615" spans="1:9">
      <c r="A1615" s="477"/>
      <c r="B1615" s="532"/>
      <c r="C1615" s="163" t="s">
        <v>556</v>
      </c>
      <c r="D1615" s="164"/>
      <c r="E1615" s="165"/>
      <c r="F1615" s="463"/>
      <c r="G1615" s="463"/>
      <c r="H1615" s="463"/>
      <c r="I1615" s="777"/>
    </row>
    <row r="1616" spans="1:9">
      <c r="A1616" s="477"/>
      <c r="B1616" s="532"/>
      <c r="C1616" s="163" t="s">
        <v>1699</v>
      </c>
      <c r="D1616" s="164"/>
      <c r="E1616" s="165"/>
      <c r="F1616" s="463"/>
      <c r="G1616" s="463"/>
      <c r="H1616" s="463"/>
      <c r="I1616" s="777"/>
    </row>
    <row r="1617" spans="1:11" ht="130.5" customHeight="1">
      <c r="A1617" s="477"/>
      <c r="B1617" s="532"/>
      <c r="C1617" s="163" t="s">
        <v>557</v>
      </c>
      <c r="D1617" s="164"/>
      <c r="E1617" s="165"/>
      <c r="F1617" s="463"/>
      <c r="G1617" s="463"/>
      <c r="H1617" s="463"/>
      <c r="I1617" s="778"/>
    </row>
    <row r="1618" spans="1:11">
      <c r="A1618" s="961" t="s">
        <v>1040</v>
      </c>
      <c r="B1618" s="961"/>
      <c r="C1618" s="160" t="s">
        <v>554</v>
      </c>
      <c r="D1618" s="165">
        <v>0</v>
      </c>
      <c r="E1618" s="165">
        <v>0</v>
      </c>
      <c r="F1618" s="578"/>
      <c r="G1618" s="578"/>
      <c r="H1618" s="578"/>
      <c r="I1618" s="472"/>
    </row>
    <row r="1619" spans="1:11">
      <c r="A1619" s="961"/>
      <c r="B1619" s="961"/>
      <c r="C1619" s="160" t="s">
        <v>555</v>
      </c>
      <c r="D1619" s="165">
        <v>0</v>
      </c>
      <c r="E1619" s="165">
        <v>0</v>
      </c>
      <c r="F1619" s="578"/>
      <c r="G1619" s="578"/>
      <c r="H1619" s="578"/>
      <c r="I1619" s="465"/>
    </row>
    <row r="1620" spans="1:11">
      <c r="A1620" s="961"/>
      <c r="B1620" s="961"/>
      <c r="C1620" s="160" t="s">
        <v>556</v>
      </c>
      <c r="D1620" s="165">
        <v>0</v>
      </c>
      <c r="E1620" s="165">
        <v>0</v>
      </c>
      <c r="F1620" s="578"/>
      <c r="G1620" s="578"/>
      <c r="H1620" s="578"/>
      <c r="I1620" s="465"/>
    </row>
    <row r="1621" spans="1:11">
      <c r="A1621" s="961"/>
      <c r="B1621" s="961"/>
      <c r="C1621" s="160" t="s">
        <v>1699</v>
      </c>
      <c r="D1621" s="165">
        <v>0</v>
      </c>
      <c r="E1621" s="165">
        <v>0</v>
      </c>
      <c r="F1621" s="578"/>
      <c r="G1621" s="578"/>
      <c r="H1621" s="578"/>
      <c r="I1621" s="465"/>
    </row>
    <row r="1622" spans="1:11">
      <c r="A1622" s="961"/>
      <c r="B1622" s="961"/>
      <c r="C1622" s="160" t="s">
        <v>557</v>
      </c>
      <c r="D1622" s="165">
        <v>0</v>
      </c>
      <c r="E1622" s="165">
        <v>0</v>
      </c>
      <c r="F1622" s="578"/>
      <c r="G1622" s="578"/>
      <c r="H1622" s="578"/>
      <c r="I1622" s="466"/>
      <c r="J1622" s="278"/>
      <c r="K1622" s="278"/>
    </row>
    <row r="1623" spans="1:11">
      <c r="A1623" s="500" t="s">
        <v>1041</v>
      </c>
      <c r="B1623" s="500"/>
      <c r="C1623" s="500"/>
      <c r="D1623" s="500"/>
      <c r="E1623" s="500"/>
      <c r="F1623" s="500"/>
      <c r="G1623" s="500"/>
      <c r="H1623" s="500"/>
      <c r="I1623" s="500"/>
    </row>
    <row r="1624" spans="1:11">
      <c r="A1624" s="476">
        <v>1</v>
      </c>
      <c r="B1624" s="532" t="s">
        <v>1042</v>
      </c>
      <c r="C1624" s="163" t="s">
        <v>554</v>
      </c>
      <c r="D1624" s="164"/>
      <c r="E1624" s="165"/>
      <c r="F1624" s="532" t="s">
        <v>1043</v>
      </c>
      <c r="G1624" s="588" t="s">
        <v>1044</v>
      </c>
      <c r="H1624" s="532" t="s">
        <v>1698</v>
      </c>
      <c r="I1624" s="776"/>
    </row>
    <row r="1625" spans="1:11">
      <c r="A1625" s="477"/>
      <c r="B1625" s="532"/>
      <c r="C1625" s="163" t="s">
        <v>555</v>
      </c>
      <c r="D1625" s="164"/>
      <c r="E1625" s="165"/>
      <c r="F1625" s="532"/>
      <c r="G1625" s="463"/>
      <c r="H1625" s="532"/>
      <c r="I1625" s="777"/>
    </row>
    <row r="1626" spans="1:11">
      <c r="A1626" s="477"/>
      <c r="B1626" s="532"/>
      <c r="C1626" s="163" t="s">
        <v>556</v>
      </c>
      <c r="D1626" s="164"/>
      <c r="E1626" s="165"/>
      <c r="F1626" s="532"/>
      <c r="G1626" s="463"/>
      <c r="H1626" s="532"/>
      <c r="I1626" s="777"/>
    </row>
    <row r="1627" spans="1:11">
      <c r="A1627" s="477"/>
      <c r="B1627" s="532"/>
      <c r="C1627" s="163" t="s">
        <v>1699</v>
      </c>
      <c r="D1627" s="164"/>
      <c r="E1627" s="165"/>
      <c r="F1627" s="532"/>
      <c r="G1627" s="463"/>
      <c r="H1627" s="532"/>
      <c r="I1627" s="777"/>
    </row>
    <row r="1628" spans="1:11">
      <c r="A1628" s="477"/>
      <c r="B1628" s="532"/>
      <c r="C1628" s="163" t="s">
        <v>557</v>
      </c>
      <c r="D1628" s="164"/>
      <c r="E1628" s="165"/>
      <c r="F1628" s="532"/>
      <c r="G1628" s="463"/>
      <c r="H1628" s="532"/>
      <c r="I1628" s="778"/>
    </row>
    <row r="1629" spans="1:11">
      <c r="A1629" s="476">
        <v>2</v>
      </c>
      <c r="B1629" s="532" t="s">
        <v>1045</v>
      </c>
      <c r="C1629" s="163" t="s">
        <v>554</v>
      </c>
      <c r="D1629" s="164"/>
      <c r="E1629" s="165"/>
      <c r="F1629" s="532" t="s">
        <v>1046</v>
      </c>
      <c r="G1629" s="588" t="s">
        <v>1047</v>
      </c>
      <c r="H1629" s="532" t="s">
        <v>1698</v>
      </c>
      <c r="I1629" s="776"/>
    </row>
    <row r="1630" spans="1:11">
      <c r="A1630" s="477"/>
      <c r="B1630" s="532"/>
      <c r="C1630" s="163" t="s">
        <v>555</v>
      </c>
      <c r="D1630" s="164"/>
      <c r="E1630" s="165"/>
      <c r="F1630" s="532"/>
      <c r="G1630" s="463"/>
      <c r="H1630" s="532"/>
      <c r="I1630" s="777"/>
    </row>
    <row r="1631" spans="1:11">
      <c r="A1631" s="477"/>
      <c r="B1631" s="532"/>
      <c r="C1631" s="163" t="s">
        <v>556</v>
      </c>
      <c r="D1631" s="164"/>
      <c r="E1631" s="165"/>
      <c r="F1631" s="532"/>
      <c r="G1631" s="463"/>
      <c r="H1631" s="532"/>
      <c r="I1631" s="777"/>
    </row>
    <row r="1632" spans="1:11">
      <c r="A1632" s="477"/>
      <c r="B1632" s="532"/>
      <c r="C1632" s="163" t="s">
        <v>1699</v>
      </c>
      <c r="D1632" s="164"/>
      <c r="E1632" s="165"/>
      <c r="F1632" s="532"/>
      <c r="G1632" s="463"/>
      <c r="H1632" s="532"/>
      <c r="I1632" s="777"/>
    </row>
    <row r="1633" spans="1:9">
      <c r="A1633" s="477"/>
      <c r="B1633" s="532"/>
      <c r="C1633" s="163" t="s">
        <v>557</v>
      </c>
      <c r="D1633" s="164"/>
      <c r="E1633" s="165"/>
      <c r="F1633" s="532"/>
      <c r="G1633" s="463"/>
      <c r="H1633" s="532"/>
      <c r="I1633" s="778"/>
    </row>
    <row r="1634" spans="1:9">
      <c r="A1634" s="476">
        <v>3</v>
      </c>
      <c r="B1634" s="532" t="s">
        <v>1048</v>
      </c>
      <c r="C1634" s="163" t="s">
        <v>554</v>
      </c>
      <c r="D1634" s="164"/>
      <c r="E1634" s="165"/>
      <c r="F1634" s="532" t="s">
        <v>1049</v>
      </c>
      <c r="G1634" s="588" t="s">
        <v>1639</v>
      </c>
      <c r="H1634" s="532" t="s">
        <v>1698</v>
      </c>
      <c r="I1634" s="776"/>
    </row>
    <row r="1635" spans="1:9">
      <c r="A1635" s="477"/>
      <c r="B1635" s="532"/>
      <c r="C1635" s="163" t="s">
        <v>555</v>
      </c>
      <c r="D1635" s="164"/>
      <c r="E1635" s="165"/>
      <c r="F1635" s="532"/>
      <c r="G1635" s="463"/>
      <c r="H1635" s="532"/>
      <c r="I1635" s="777"/>
    </row>
    <row r="1636" spans="1:9">
      <c r="A1636" s="477"/>
      <c r="B1636" s="532"/>
      <c r="C1636" s="163" t="s">
        <v>556</v>
      </c>
      <c r="D1636" s="164"/>
      <c r="E1636" s="165"/>
      <c r="F1636" s="532"/>
      <c r="G1636" s="463"/>
      <c r="H1636" s="532"/>
      <c r="I1636" s="777"/>
    </row>
    <row r="1637" spans="1:9">
      <c r="A1637" s="477"/>
      <c r="B1637" s="532"/>
      <c r="C1637" s="163" t="s">
        <v>1699</v>
      </c>
      <c r="D1637" s="164"/>
      <c r="E1637" s="165"/>
      <c r="F1637" s="532"/>
      <c r="G1637" s="463"/>
      <c r="H1637" s="532"/>
      <c r="I1637" s="777"/>
    </row>
    <row r="1638" spans="1:9" ht="256.5" customHeight="1">
      <c r="A1638" s="477"/>
      <c r="B1638" s="532"/>
      <c r="C1638" s="163" t="s">
        <v>557</v>
      </c>
      <c r="D1638" s="164"/>
      <c r="E1638" s="165"/>
      <c r="F1638" s="532"/>
      <c r="G1638" s="463"/>
      <c r="H1638" s="532"/>
      <c r="I1638" s="778"/>
    </row>
    <row r="1639" spans="1:9">
      <c r="A1639" s="476">
        <v>4</v>
      </c>
      <c r="B1639" s="532" t="s">
        <v>1640</v>
      </c>
      <c r="C1639" s="163" t="s">
        <v>554</v>
      </c>
      <c r="D1639" s="164"/>
      <c r="E1639" s="165"/>
      <c r="F1639" s="532" t="s">
        <v>1049</v>
      </c>
      <c r="G1639" s="588" t="s">
        <v>1641</v>
      </c>
      <c r="H1639" s="532" t="s">
        <v>1698</v>
      </c>
      <c r="I1639" s="776"/>
    </row>
    <row r="1640" spans="1:9">
      <c r="A1640" s="477"/>
      <c r="B1640" s="532"/>
      <c r="C1640" s="163" t="s">
        <v>555</v>
      </c>
      <c r="D1640" s="164"/>
      <c r="E1640" s="165"/>
      <c r="F1640" s="532"/>
      <c r="G1640" s="463"/>
      <c r="H1640" s="532"/>
      <c r="I1640" s="777"/>
    </row>
    <row r="1641" spans="1:9">
      <c r="A1641" s="477"/>
      <c r="B1641" s="532"/>
      <c r="C1641" s="163" t="s">
        <v>556</v>
      </c>
      <c r="D1641" s="164"/>
      <c r="E1641" s="165"/>
      <c r="F1641" s="532"/>
      <c r="G1641" s="463"/>
      <c r="H1641" s="532"/>
      <c r="I1641" s="777"/>
    </row>
    <row r="1642" spans="1:9">
      <c r="A1642" s="477"/>
      <c r="B1642" s="532"/>
      <c r="C1642" s="163" t="s">
        <v>1699</v>
      </c>
      <c r="D1642" s="164"/>
      <c r="E1642" s="165"/>
      <c r="F1642" s="532"/>
      <c r="G1642" s="463"/>
      <c r="H1642" s="532"/>
      <c r="I1642" s="777"/>
    </row>
    <row r="1643" spans="1:9" ht="95.25" customHeight="1">
      <c r="A1643" s="477"/>
      <c r="B1643" s="532"/>
      <c r="C1643" s="163" t="s">
        <v>557</v>
      </c>
      <c r="D1643" s="164"/>
      <c r="E1643" s="165"/>
      <c r="F1643" s="532"/>
      <c r="G1643" s="463"/>
      <c r="H1643" s="532"/>
      <c r="I1643" s="778"/>
    </row>
    <row r="1644" spans="1:9">
      <c r="A1644" s="476">
        <v>5</v>
      </c>
      <c r="B1644" s="532" t="s">
        <v>1642</v>
      </c>
      <c r="C1644" s="163" t="s">
        <v>554</v>
      </c>
      <c r="D1644" s="164"/>
      <c r="E1644" s="165"/>
      <c r="F1644" s="532" t="s">
        <v>1643</v>
      </c>
      <c r="G1644" s="588" t="s">
        <v>1644</v>
      </c>
      <c r="H1644" s="532" t="s">
        <v>1698</v>
      </c>
      <c r="I1644" s="776"/>
    </row>
    <row r="1645" spans="1:9">
      <c r="A1645" s="477"/>
      <c r="B1645" s="532"/>
      <c r="C1645" s="163" t="s">
        <v>555</v>
      </c>
      <c r="D1645" s="164"/>
      <c r="E1645" s="165"/>
      <c r="F1645" s="532"/>
      <c r="G1645" s="463"/>
      <c r="H1645" s="532"/>
      <c r="I1645" s="777"/>
    </row>
    <row r="1646" spans="1:9">
      <c r="A1646" s="477"/>
      <c r="B1646" s="532"/>
      <c r="C1646" s="163" t="s">
        <v>556</v>
      </c>
      <c r="D1646" s="164"/>
      <c r="E1646" s="165"/>
      <c r="F1646" s="532"/>
      <c r="G1646" s="463"/>
      <c r="H1646" s="532"/>
      <c r="I1646" s="777"/>
    </row>
    <row r="1647" spans="1:9">
      <c r="A1647" s="477"/>
      <c r="B1647" s="532"/>
      <c r="C1647" s="163" t="s">
        <v>1699</v>
      </c>
      <c r="D1647" s="164"/>
      <c r="E1647" s="165"/>
      <c r="F1647" s="532"/>
      <c r="G1647" s="463"/>
      <c r="H1647" s="532"/>
      <c r="I1647" s="777"/>
    </row>
    <row r="1648" spans="1:9" ht="97.5" customHeight="1">
      <c r="A1648" s="477"/>
      <c r="B1648" s="532"/>
      <c r="C1648" s="163" t="s">
        <v>557</v>
      </c>
      <c r="D1648" s="164"/>
      <c r="E1648" s="165"/>
      <c r="F1648" s="532"/>
      <c r="G1648" s="463"/>
      <c r="H1648" s="532"/>
      <c r="I1648" s="778"/>
    </row>
    <row r="1649" spans="1:11">
      <c r="A1649" s="961" t="s">
        <v>1645</v>
      </c>
      <c r="B1649" s="961"/>
      <c r="C1649" s="160" t="s">
        <v>554</v>
      </c>
      <c r="D1649" s="165">
        <v>0</v>
      </c>
      <c r="E1649" s="165">
        <v>0</v>
      </c>
      <c r="F1649" s="578"/>
      <c r="G1649" s="578"/>
      <c r="H1649" s="578"/>
      <c r="I1649" s="472"/>
    </row>
    <row r="1650" spans="1:11">
      <c r="A1650" s="961"/>
      <c r="B1650" s="961"/>
      <c r="C1650" s="160" t="s">
        <v>555</v>
      </c>
      <c r="D1650" s="165">
        <v>0</v>
      </c>
      <c r="E1650" s="165">
        <v>0</v>
      </c>
      <c r="F1650" s="578"/>
      <c r="G1650" s="578"/>
      <c r="H1650" s="578"/>
      <c r="I1650" s="465"/>
    </row>
    <row r="1651" spans="1:11">
      <c r="A1651" s="961"/>
      <c r="B1651" s="961"/>
      <c r="C1651" s="160" t="s">
        <v>556</v>
      </c>
      <c r="D1651" s="165">
        <v>0</v>
      </c>
      <c r="E1651" s="165">
        <v>0</v>
      </c>
      <c r="F1651" s="578"/>
      <c r="G1651" s="578"/>
      <c r="H1651" s="578"/>
      <c r="I1651" s="465"/>
    </row>
    <row r="1652" spans="1:11">
      <c r="A1652" s="961"/>
      <c r="B1652" s="961"/>
      <c r="C1652" s="160" t="s">
        <v>1699</v>
      </c>
      <c r="D1652" s="165">
        <v>0</v>
      </c>
      <c r="E1652" s="165">
        <v>0</v>
      </c>
      <c r="F1652" s="578"/>
      <c r="G1652" s="578"/>
      <c r="H1652" s="578"/>
      <c r="I1652" s="465"/>
    </row>
    <row r="1653" spans="1:11">
      <c r="A1653" s="961"/>
      <c r="B1653" s="961"/>
      <c r="C1653" s="160" t="s">
        <v>557</v>
      </c>
      <c r="D1653" s="165">
        <v>0</v>
      </c>
      <c r="E1653" s="165">
        <v>0</v>
      </c>
      <c r="F1653" s="578"/>
      <c r="G1653" s="578"/>
      <c r="H1653" s="578"/>
      <c r="I1653" s="466"/>
      <c r="J1653" s="278"/>
      <c r="K1653" s="278"/>
    </row>
    <row r="1654" spans="1:11">
      <c r="A1654" s="500" t="s">
        <v>1646</v>
      </c>
      <c r="B1654" s="500"/>
      <c r="C1654" s="500"/>
      <c r="D1654" s="500"/>
      <c r="E1654" s="500"/>
      <c r="F1654" s="500"/>
      <c r="G1654" s="500"/>
      <c r="H1654" s="500"/>
      <c r="I1654" s="500"/>
    </row>
    <row r="1655" spans="1:11">
      <c r="A1655" s="476">
        <v>1</v>
      </c>
      <c r="B1655" s="532" t="s">
        <v>1647</v>
      </c>
      <c r="C1655" s="163" t="s">
        <v>554</v>
      </c>
      <c r="D1655" s="164"/>
      <c r="E1655" s="165"/>
      <c r="F1655" s="532" t="s">
        <v>1648</v>
      </c>
      <c r="G1655" s="588" t="s">
        <v>1649</v>
      </c>
      <c r="H1655" s="532" t="s">
        <v>1698</v>
      </c>
      <c r="I1655" s="776"/>
    </row>
    <row r="1656" spans="1:11">
      <c r="A1656" s="477"/>
      <c r="B1656" s="532"/>
      <c r="C1656" s="163" t="s">
        <v>555</v>
      </c>
      <c r="D1656" s="164"/>
      <c r="E1656" s="165"/>
      <c r="F1656" s="532"/>
      <c r="G1656" s="463"/>
      <c r="H1656" s="532"/>
      <c r="I1656" s="777"/>
    </row>
    <row r="1657" spans="1:11">
      <c r="A1657" s="477"/>
      <c r="B1657" s="532"/>
      <c r="C1657" s="163" t="s">
        <v>556</v>
      </c>
      <c r="D1657" s="164"/>
      <c r="E1657" s="165"/>
      <c r="F1657" s="532"/>
      <c r="G1657" s="463"/>
      <c r="H1657" s="532"/>
      <c r="I1657" s="777"/>
    </row>
    <row r="1658" spans="1:11">
      <c r="A1658" s="477"/>
      <c r="B1658" s="532"/>
      <c r="C1658" s="163" t="s">
        <v>1699</v>
      </c>
      <c r="D1658" s="164"/>
      <c r="E1658" s="165"/>
      <c r="F1658" s="532"/>
      <c r="G1658" s="463"/>
      <c r="H1658" s="532"/>
      <c r="I1658" s="777"/>
    </row>
    <row r="1659" spans="1:11" ht="195" customHeight="1">
      <c r="A1659" s="477"/>
      <c r="B1659" s="532"/>
      <c r="C1659" s="163" t="s">
        <v>557</v>
      </c>
      <c r="D1659" s="164"/>
      <c r="E1659" s="165"/>
      <c r="F1659" s="532"/>
      <c r="G1659" s="463"/>
      <c r="H1659" s="532"/>
      <c r="I1659" s="778"/>
    </row>
    <row r="1660" spans="1:11">
      <c r="A1660" s="476">
        <v>2</v>
      </c>
      <c r="B1660" s="532" t="s">
        <v>1650</v>
      </c>
      <c r="C1660" s="163" t="s">
        <v>554</v>
      </c>
      <c r="D1660" s="164"/>
      <c r="E1660" s="165"/>
      <c r="F1660" s="532" t="s">
        <v>1651</v>
      </c>
      <c r="G1660" s="588" t="s">
        <v>1652</v>
      </c>
      <c r="H1660" s="532" t="s">
        <v>1698</v>
      </c>
      <c r="I1660" s="776"/>
    </row>
    <row r="1661" spans="1:11">
      <c r="A1661" s="477"/>
      <c r="B1661" s="532"/>
      <c r="C1661" s="163" t="s">
        <v>555</v>
      </c>
      <c r="D1661" s="164"/>
      <c r="E1661" s="165"/>
      <c r="F1661" s="532"/>
      <c r="G1661" s="463"/>
      <c r="H1661" s="532"/>
      <c r="I1661" s="777"/>
    </row>
    <row r="1662" spans="1:11">
      <c r="A1662" s="477"/>
      <c r="B1662" s="532"/>
      <c r="C1662" s="163" t="s">
        <v>556</v>
      </c>
      <c r="D1662" s="164"/>
      <c r="E1662" s="165"/>
      <c r="F1662" s="532"/>
      <c r="G1662" s="463"/>
      <c r="H1662" s="532"/>
      <c r="I1662" s="777"/>
    </row>
    <row r="1663" spans="1:11">
      <c r="A1663" s="477"/>
      <c r="B1663" s="532"/>
      <c r="C1663" s="163" t="s">
        <v>1699</v>
      </c>
      <c r="D1663" s="164"/>
      <c r="E1663" s="165"/>
      <c r="F1663" s="532"/>
      <c r="G1663" s="463"/>
      <c r="H1663" s="532"/>
      <c r="I1663" s="777"/>
    </row>
    <row r="1664" spans="1:11" ht="39" customHeight="1">
      <c r="A1664" s="477"/>
      <c r="B1664" s="532"/>
      <c r="C1664" s="163" t="s">
        <v>557</v>
      </c>
      <c r="D1664" s="164"/>
      <c r="E1664" s="165"/>
      <c r="F1664" s="532"/>
      <c r="G1664" s="463"/>
      <c r="H1664" s="532"/>
      <c r="I1664" s="778"/>
    </row>
    <row r="1665" spans="1:11">
      <c r="A1665" s="962" t="s">
        <v>1653</v>
      </c>
      <c r="B1665" s="963"/>
      <c r="C1665" s="160" t="s">
        <v>554</v>
      </c>
      <c r="D1665" s="165">
        <v>0</v>
      </c>
      <c r="E1665" s="165">
        <v>0</v>
      </c>
      <c r="F1665" s="578"/>
      <c r="G1665" s="578"/>
      <c r="H1665" s="578"/>
      <c r="I1665" s="472"/>
    </row>
    <row r="1666" spans="1:11">
      <c r="A1666" s="964"/>
      <c r="B1666" s="965"/>
      <c r="C1666" s="160" t="s">
        <v>555</v>
      </c>
      <c r="D1666" s="165">
        <v>0</v>
      </c>
      <c r="E1666" s="165">
        <v>0</v>
      </c>
      <c r="F1666" s="578"/>
      <c r="G1666" s="578"/>
      <c r="H1666" s="578"/>
      <c r="I1666" s="465"/>
    </row>
    <row r="1667" spans="1:11">
      <c r="A1667" s="964"/>
      <c r="B1667" s="965"/>
      <c r="C1667" s="160" t="s">
        <v>556</v>
      </c>
      <c r="D1667" s="165">
        <v>0</v>
      </c>
      <c r="E1667" s="165">
        <v>0</v>
      </c>
      <c r="F1667" s="578"/>
      <c r="G1667" s="578"/>
      <c r="H1667" s="578"/>
      <c r="I1667" s="465"/>
    </row>
    <row r="1668" spans="1:11">
      <c r="A1668" s="964"/>
      <c r="B1668" s="965"/>
      <c r="C1668" s="160" t="s">
        <v>1699</v>
      </c>
      <c r="D1668" s="165">
        <v>0</v>
      </c>
      <c r="E1668" s="165">
        <v>0</v>
      </c>
      <c r="F1668" s="578"/>
      <c r="G1668" s="578"/>
      <c r="H1668" s="578"/>
      <c r="I1668" s="465"/>
    </row>
    <row r="1669" spans="1:11">
      <c r="A1669" s="966"/>
      <c r="B1669" s="967"/>
      <c r="C1669" s="160" t="s">
        <v>557</v>
      </c>
      <c r="D1669" s="165">
        <v>0</v>
      </c>
      <c r="E1669" s="165">
        <v>0</v>
      </c>
      <c r="F1669" s="578"/>
      <c r="G1669" s="578"/>
      <c r="H1669" s="578"/>
      <c r="I1669" s="466"/>
      <c r="J1669" s="278"/>
      <c r="K1669" s="278"/>
    </row>
    <row r="1670" spans="1:11">
      <c r="A1670" s="500" t="s">
        <v>1654</v>
      </c>
      <c r="B1670" s="500"/>
      <c r="C1670" s="500"/>
      <c r="D1670" s="500"/>
      <c r="E1670" s="500"/>
      <c r="F1670" s="500"/>
      <c r="G1670" s="500"/>
      <c r="H1670" s="500"/>
      <c r="I1670" s="500"/>
    </row>
    <row r="1671" spans="1:11">
      <c r="A1671" s="476">
        <v>1</v>
      </c>
      <c r="B1671" s="532" t="s">
        <v>1655</v>
      </c>
      <c r="C1671" s="163" t="s">
        <v>554</v>
      </c>
      <c r="D1671" s="164"/>
      <c r="E1671" s="165"/>
      <c r="F1671" s="532" t="s">
        <v>1656</v>
      </c>
      <c r="G1671" s="588" t="s">
        <v>1081</v>
      </c>
      <c r="H1671" s="532" t="s">
        <v>1698</v>
      </c>
      <c r="I1671" s="776"/>
    </row>
    <row r="1672" spans="1:11">
      <c r="A1672" s="477"/>
      <c r="B1672" s="532"/>
      <c r="C1672" s="163" t="s">
        <v>555</v>
      </c>
      <c r="D1672" s="164"/>
      <c r="E1672" s="165"/>
      <c r="F1672" s="532"/>
      <c r="G1672" s="463"/>
      <c r="H1672" s="532"/>
      <c r="I1672" s="777"/>
    </row>
    <row r="1673" spans="1:11">
      <c r="A1673" s="477"/>
      <c r="B1673" s="532"/>
      <c r="C1673" s="163" t="s">
        <v>556</v>
      </c>
      <c r="D1673" s="164"/>
      <c r="E1673" s="165"/>
      <c r="F1673" s="532"/>
      <c r="G1673" s="463"/>
      <c r="H1673" s="532"/>
      <c r="I1673" s="777"/>
    </row>
    <row r="1674" spans="1:11">
      <c r="A1674" s="477"/>
      <c r="B1674" s="532"/>
      <c r="C1674" s="163" t="s">
        <v>1699</v>
      </c>
      <c r="D1674" s="164"/>
      <c r="E1674" s="165"/>
      <c r="F1674" s="532"/>
      <c r="G1674" s="463"/>
      <c r="H1674" s="532"/>
      <c r="I1674" s="777"/>
    </row>
    <row r="1675" spans="1:11" ht="297.75" customHeight="1">
      <c r="A1675" s="477"/>
      <c r="B1675" s="532"/>
      <c r="C1675" s="163" t="s">
        <v>557</v>
      </c>
      <c r="D1675" s="164"/>
      <c r="E1675" s="165"/>
      <c r="F1675" s="532"/>
      <c r="G1675" s="463"/>
      <c r="H1675" s="532"/>
      <c r="I1675" s="778"/>
    </row>
    <row r="1676" spans="1:11">
      <c r="A1676" s="476">
        <v>2</v>
      </c>
      <c r="B1676" s="532" t="s">
        <v>1082</v>
      </c>
      <c r="C1676" s="163" t="s">
        <v>554</v>
      </c>
      <c r="D1676" s="164"/>
      <c r="E1676" s="165"/>
      <c r="F1676" s="463" t="s">
        <v>1656</v>
      </c>
      <c r="G1676" s="588" t="s">
        <v>1083</v>
      </c>
      <c r="H1676" s="463" t="s">
        <v>1698</v>
      </c>
      <c r="I1676" s="776"/>
    </row>
    <row r="1677" spans="1:11">
      <c r="A1677" s="477"/>
      <c r="B1677" s="532"/>
      <c r="C1677" s="163" t="s">
        <v>555</v>
      </c>
      <c r="D1677" s="164"/>
      <c r="E1677" s="165"/>
      <c r="F1677" s="463"/>
      <c r="G1677" s="463"/>
      <c r="H1677" s="463"/>
      <c r="I1677" s="777"/>
    </row>
    <row r="1678" spans="1:11">
      <c r="A1678" s="477"/>
      <c r="B1678" s="532"/>
      <c r="C1678" s="163" t="s">
        <v>556</v>
      </c>
      <c r="D1678" s="164"/>
      <c r="E1678" s="165"/>
      <c r="F1678" s="463"/>
      <c r="G1678" s="463"/>
      <c r="H1678" s="463"/>
      <c r="I1678" s="777"/>
    </row>
    <row r="1679" spans="1:11">
      <c r="A1679" s="477"/>
      <c r="B1679" s="532"/>
      <c r="C1679" s="163" t="s">
        <v>1699</v>
      </c>
      <c r="D1679" s="164"/>
      <c r="E1679" s="165"/>
      <c r="F1679" s="463"/>
      <c r="G1679" s="463"/>
      <c r="H1679" s="463"/>
      <c r="I1679" s="777"/>
    </row>
    <row r="1680" spans="1:11" ht="94.5" customHeight="1">
      <c r="A1680" s="477"/>
      <c r="B1680" s="532"/>
      <c r="C1680" s="163" t="s">
        <v>557</v>
      </c>
      <c r="D1680" s="164"/>
      <c r="E1680" s="165"/>
      <c r="F1680" s="463"/>
      <c r="G1680" s="463"/>
      <c r="H1680" s="463"/>
      <c r="I1680" s="778"/>
    </row>
    <row r="1681" spans="1:9">
      <c r="A1681" s="476">
        <v>3</v>
      </c>
      <c r="B1681" s="532" t="s">
        <v>1084</v>
      </c>
      <c r="C1681" s="163" t="s">
        <v>554</v>
      </c>
      <c r="D1681" s="164"/>
      <c r="E1681" s="165"/>
      <c r="F1681" s="463" t="s">
        <v>1096</v>
      </c>
      <c r="G1681" s="588" t="s">
        <v>1097</v>
      </c>
      <c r="H1681" s="463" t="s">
        <v>1698</v>
      </c>
      <c r="I1681" s="776"/>
    </row>
    <row r="1682" spans="1:9">
      <c r="A1682" s="477"/>
      <c r="B1682" s="532"/>
      <c r="C1682" s="163" t="s">
        <v>555</v>
      </c>
      <c r="D1682" s="164"/>
      <c r="E1682" s="165"/>
      <c r="F1682" s="463"/>
      <c r="G1682" s="463"/>
      <c r="H1682" s="463"/>
      <c r="I1682" s="777"/>
    </row>
    <row r="1683" spans="1:9">
      <c r="A1683" s="477"/>
      <c r="B1683" s="532"/>
      <c r="C1683" s="163" t="s">
        <v>556</v>
      </c>
      <c r="D1683" s="164"/>
      <c r="E1683" s="165"/>
      <c r="F1683" s="463"/>
      <c r="G1683" s="463"/>
      <c r="H1683" s="463"/>
      <c r="I1683" s="777"/>
    </row>
    <row r="1684" spans="1:9">
      <c r="A1684" s="477"/>
      <c r="B1684" s="532"/>
      <c r="C1684" s="163" t="s">
        <v>1699</v>
      </c>
      <c r="D1684" s="164"/>
      <c r="E1684" s="165"/>
      <c r="F1684" s="463"/>
      <c r="G1684" s="463"/>
      <c r="H1684" s="463"/>
      <c r="I1684" s="777"/>
    </row>
    <row r="1685" spans="1:9">
      <c r="A1685" s="477"/>
      <c r="B1685" s="532"/>
      <c r="C1685" s="163" t="s">
        <v>557</v>
      </c>
      <c r="D1685" s="164"/>
      <c r="E1685" s="165"/>
      <c r="F1685" s="463"/>
      <c r="G1685" s="463"/>
      <c r="H1685" s="463"/>
      <c r="I1685" s="778"/>
    </row>
    <row r="1686" spans="1:9">
      <c r="A1686" s="476">
        <v>4</v>
      </c>
      <c r="B1686" s="532" t="s">
        <v>1098</v>
      </c>
      <c r="C1686" s="163" t="s">
        <v>554</v>
      </c>
      <c r="D1686" s="164"/>
      <c r="E1686" s="165"/>
      <c r="F1686" s="463" t="s">
        <v>1099</v>
      </c>
      <c r="G1686" s="588" t="s">
        <v>1100</v>
      </c>
      <c r="H1686" s="463" t="s">
        <v>1698</v>
      </c>
      <c r="I1686" s="776"/>
    </row>
    <row r="1687" spans="1:9">
      <c r="A1687" s="477"/>
      <c r="B1687" s="532"/>
      <c r="C1687" s="163" t="s">
        <v>555</v>
      </c>
      <c r="D1687" s="164"/>
      <c r="E1687" s="165"/>
      <c r="F1687" s="463"/>
      <c r="G1687" s="463"/>
      <c r="H1687" s="463"/>
      <c r="I1687" s="777"/>
    </row>
    <row r="1688" spans="1:9">
      <c r="A1688" s="477"/>
      <c r="B1688" s="532"/>
      <c r="C1688" s="163" t="s">
        <v>556</v>
      </c>
      <c r="D1688" s="164"/>
      <c r="E1688" s="165"/>
      <c r="F1688" s="463"/>
      <c r="G1688" s="463"/>
      <c r="H1688" s="463"/>
      <c r="I1688" s="777"/>
    </row>
    <row r="1689" spans="1:9">
      <c r="A1689" s="477"/>
      <c r="B1689" s="532"/>
      <c r="C1689" s="163" t="s">
        <v>1699</v>
      </c>
      <c r="D1689" s="164"/>
      <c r="E1689" s="165"/>
      <c r="F1689" s="463"/>
      <c r="G1689" s="463"/>
      <c r="H1689" s="463"/>
      <c r="I1689" s="777"/>
    </row>
    <row r="1690" spans="1:9">
      <c r="A1690" s="477"/>
      <c r="B1690" s="532"/>
      <c r="C1690" s="163" t="s">
        <v>557</v>
      </c>
      <c r="D1690" s="164"/>
      <c r="E1690" s="165"/>
      <c r="F1690" s="463"/>
      <c r="G1690" s="463"/>
      <c r="H1690" s="463"/>
      <c r="I1690" s="778"/>
    </row>
    <row r="1691" spans="1:9">
      <c r="A1691" s="476">
        <v>5</v>
      </c>
      <c r="B1691" s="532" t="s">
        <v>1101</v>
      </c>
      <c r="C1691" s="163" t="s">
        <v>554</v>
      </c>
      <c r="D1691" s="164"/>
      <c r="E1691" s="165"/>
      <c r="F1691" s="463" t="s">
        <v>1099</v>
      </c>
      <c r="G1691" s="588" t="s">
        <v>1102</v>
      </c>
      <c r="H1691" s="463" t="s">
        <v>1698</v>
      </c>
      <c r="I1691" s="776"/>
    </row>
    <row r="1692" spans="1:9">
      <c r="A1692" s="477"/>
      <c r="B1692" s="532"/>
      <c r="C1692" s="163" t="s">
        <v>555</v>
      </c>
      <c r="D1692" s="164"/>
      <c r="E1692" s="165"/>
      <c r="F1692" s="463"/>
      <c r="G1692" s="463"/>
      <c r="H1692" s="463"/>
      <c r="I1692" s="777"/>
    </row>
    <row r="1693" spans="1:9">
      <c r="A1693" s="477"/>
      <c r="B1693" s="532"/>
      <c r="C1693" s="163" t="s">
        <v>556</v>
      </c>
      <c r="D1693" s="164"/>
      <c r="E1693" s="165"/>
      <c r="F1693" s="463"/>
      <c r="G1693" s="463"/>
      <c r="H1693" s="463"/>
      <c r="I1693" s="777"/>
    </row>
    <row r="1694" spans="1:9">
      <c r="A1694" s="477"/>
      <c r="B1694" s="532"/>
      <c r="C1694" s="163" t="s">
        <v>1699</v>
      </c>
      <c r="D1694" s="164"/>
      <c r="E1694" s="165"/>
      <c r="F1694" s="463"/>
      <c r="G1694" s="463"/>
      <c r="H1694" s="463"/>
      <c r="I1694" s="777"/>
    </row>
    <row r="1695" spans="1:9">
      <c r="A1695" s="477"/>
      <c r="B1695" s="532"/>
      <c r="C1695" s="163" t="s">
        <v>557</v>
      </c>
      <c r="D1695" s="164"/>
      <c r="E1695" s="165"/>
      <c r="F1695" s="463"/>
      <c r="G1695" s="463"/>
      <c r="H1695" s="463"/>
      <c r="I1695" s="778"/>
    </row>
    <row r="1696" spans="1:9">
      <c r="A1696" s="476">
        <v>6</v>
      </c>
      <c r="B1696" s="532" t="s">
        <v>1103</v>
      </c>
      <c r="C1696" s="163" t="s">
        <v>554</v>
      </c>
      <c r="D1696" s="164"/>
      <c r="E1696" s="165"/>
      <c r="F1696" s="463" t="s">
        <v>1104</v>
      </c>
      <c r="G1696" s="588" t="s">
        <v>1105</v>
      </c>
      <c r="H1696" s="463" t="s">
        <v>1698</v>
      </c>
      <c r="I1696" s="776"/>
    </row>
    <row r="1697" spans="1:11">
      <c r="A1697" s="477"/>
      <c r="B1697" s="532"/>
      <c r="C1697" s="163" t="s">
        <v>555</v>
      </c>
      <c r="D1697" s="164"/>
      <c r="E1697" s="165"/>
      <c r="F1697" s="463"/>
      <c r="G1697" s="463"/>
      <c r="H1697" s="463"/>
      <c r="I1697" s="777"/>
    </row>
    <row r="1698" spans="1:11">
      <c r="A1698" s="477"/>
      <c r="B1698" s="532"/>
      <c r="C1698" s="163" t="s">
        <v>556</v>
      </c>
      <c r="D1698" s="164"/>
      <c r="E1698" s="165"/>
      <c r="F1698" s="463"/>
      <c r="G1698" s="463"/>
      <c r="H1698" s="463"/>
      <c r="I1698" s="777"/>
    </row>
    <row r="1699" spans="1:11">
      <c r="A1699" s="477"/>
      <c r="B1699" s="532"/>
      <c r="C1699" s="163" t="s">
        <v>1699</v>
      </c>
      <c r="D1699" s="164"/>
      <c r="E1699" s="165"/>
      <c r="F1699" s="463"/>
      <c r="G1699" s="463"/>
      <c r="H1699" s="463"/>
      <c r="I1699" s="777"/>
    </row>
    <row r="1700" spans="1:11">
      <c r="A1700" s="477"/>
      <c r="B1700" s="532"/>
      <c r="C1700" s="163" t="s">
        <v>557</v>
      </c>
      <c r="D1700" s="164"/>
      <c r="E1700" s="165"/>
      <c r="F1700" s="463"/>
      <c r="G1700" s="463"/>
      <c r="H1700" s="463"/>
      <c r="I1700" s="778"/>
    </row>
    <row r="1701" spans="1:11">
      <c r="A1701" s="476">
        <v>7</v>
      </c>
      <c r="B1701" s="532" t="s">
        <v>1106</v>
      </c>
      <c r="C1701" s="163" t="s">
        <v>554</v>
      </c>
      <c r="D1701" s="164"/>
      <c r="E1701" s="165"/>
      <c r="F1701" s="463" t="s">
        <v>1107</v>
      </c>
      <c r="G1701" s="588" t="s">
        <v>1108</v>
      </c>
      <c r="H1701" s="463" t="s">
        <v>1698</v>
      </c>
      <c r="I1701" s="776"/>
    </row>
    <row r="1702" spans="1:11">
      <c r="A1702" s="477"/>
      <c r="B1702" s="532"/>
      <c r="C1702" s="163" t="s">
        <v>555</v>
      </c>
      <c r="D1702" s="164"/>
      <c r="E1702" s="165"/>
      <c r="F1702" s="463"/>
      <c r="G1702" s="463"/>
      <c r="H1702" s="463"/>
      <c r="I1702" s="777"/>
    </row>
    <row r="1703" spans="1:11">
      <c r="A1703" s="477"/>
      <c r="B1703" s="532"/>
      <c r="C1703" s="163" t="s">
        <v>556</v>
      </c>
      <c r="D1703" s="164"/>
      <c r="E1703" s="165"/>
      <c r="F1703" s="463"/>
      <c r="G1703" s="463"/>
      <c r="H1703" s="463"/>
      <c r="I1703" s="777"/>
    </row>
    <row r="1704" spans="1:11">
      <c r="A1704" s="477"/>
      <c r="B1704" s="532"/>
      <c r="C1704" s="163" t="s">
        <v>1699</v>
      </c>
      <c r="D1704" s="164"/>
      <c r="E1704" s="165"/>
      <c r="F1704" s="463"/>
      <c r="G1704" s="463"/>
      <c r="H1704" s="463"/>
      <c r="I1704" s="777"/>
    </row>
    <row r="1705" spans="1:11">
      <c r="A1705" s="477"/>
      <c r="B1705" s="532"/>
      <c r="C1705" s="163" t="s">
        <v>557</v>
      </c>
      <c r="D1705" s="164"/>
      <c r="E1705" s="165"/>
      <c r="F1705" s="463"/>
      <c r="G1705" s="463"/>
      <c r="H1705" s="463"/>
      <c r="I1705" s="778"/>
    </row>
    <row r="1706" spans="1:11">
      <c r="A1706" s="961" t="s">
        <v>1109</v>
      </c>
      <c r="B1706" s="961"/>
      <c r="C1706" s="160" t="s">
        <v>554</v>
      </c>
      <c r="D1706" s="165">
        <v>0</v>
      </c>
      <c r="E1706" s="165">
        <v>0</v>
      </c>
      <c r="F1706" s="578"/>
      <c r="G1706" s="578"/>
      <c r="H1706" s="578"/>
      <c r="I1706" s="472"/>
    </row>
    <row r="1707" spans="1:11">
      <c r="A1707" s="961"/>
      <c r="B1707" s="961"/>
      <c r="C1707" s="160" t="s">
        <v>555</v>
      </c>
      <c r="D1707" s="165">
        <v>0</v>
      </c>
      <c r="E1707" s="165">
        <v>0</v>
      </c>
      <c r="F1707" s="578"/>
      <c r="G1707" s="578"/>
      <c r="H1707" s="578"/>
      <c r="I1707" s="465"/>
    </row>
    <row r="1708" spans="1:11">
      <c r="A1708" s="961"/>
      <c r="B1708" s="961"/>
      <c r="C1708" s="160" t="s">
        <v>556</v>
      </c>
      <c r="D1708" s="165">
        <v>0</v>
      </c>
      <c r="E1708" s="165">
        <v>0</v>
      </c>
      <c r="F1708" s="578"/>
      <c r="G1708" s="578"/>
      <c r="H1708" s="578"/>
      <c r="I1708" s="465"/>
    </row>
    <row r="1709" spans="1:11">
      <c r="A1709" s="961"/>
      <c r="B1709" s="961"/>
      <c r="C1709" s="160" t="s">
        <v>1699</v>
      </c>
      <c r="D1709" s="165">
        <v>0</v>
      </c>
      <c r="E1709" s="165">
        <v>0</v>
      </c>
      <c r="F1709" s="578"/>
      <c r="G1709" s="578"/>
      <c r="H1709" s="578"/>
      <c r="I1709" s="465"/>
    </row>
    <row r="1710" spans="1:11">
      <c r="A1710" s="961"/>
      <c r="B1710" s="961"/>
      <c r="C1710" s="160" t="s">
        <v>557</v>
      </c>
      <c r="D1710" s="165">
        <v>0</v>
      </c>
      <c r="E1710" s="165">
        <v>0</v>
      </c>
      <c r="F1710" s="578"/>
      <c r="G1710" s="578"/>
      <c r="H1710" s="578"/>
      <c r="I1710" s="466"/>
      <c r="J1710" s="278"/>
      <c r="K1710" s="278"/>
    </row>
    <row r="1711" spans="1:11">
      <c r="A1711" s="500" t="s">
        <v>1110</v>
      </c>
      <c r="B1711" s="500"/>
      <c r="C1711" s="500"/>
      <c r="D1711" s="500"/>
      <c r="E1711" s="500"/>
      <c r="F1711" s="500"/>
      <c r="G1711" s="500"/>
      <c r="H1711" s="500"/>
      <c r="I1711" s="500"/>
    </row>
    <row r="1712" spans="1:11">
      <c r="A1712" s="476">
        <v>1</v>
      </c>
      <c r="B1712" s="532" t="s">
        <v>1111</v>
      </c>
      <c r="C1712" s="163" t="s">
        <v>554</v>
      </c>
      <c r="D1712" s="164"/>
      <c r="E1712" s="165"/>
      <c r="F1712" s="463" t="s">
        <v>1112</v>
      </c>
      <c r="G1712" s="588" t="s">
        <v>1113</v>
      </c>
      <c r="H1712" s="463" t="s">
        <v>1698</v>
      </c>
      <c r="I1712" s="776"/>
    </row>
    <row r="1713" spans="1:9">
      <c r="A1713" s="477"/>
      <c r="B1713" s="532"/>
      <c r="C1713" s="163" t="s">
        <v>555</v>
      </c>
      <c r="D1713" s="164"/>
      <c r="E1713" s="165"/>
      <c r="F1713" s="463"/>
      <c r="G1713" s="463"/>
      <c r="H1713" s="463"/>
      <c r="I1713" s="777"/>
    </row>
    <row r="1714" spans="1:9">
      <c r="A1714" s="477"/>
      <c r="B1714" s="532"/>
      <c r="C1714" s="163" t="s">
        <v>556</v>
      </c>
      <c r="D1714" s="164"/>
      <c r="E1714" s="165"/>
      <c r="F1714" s="463"/>
      <c r="G1714" s="463"/>
      <c r="H1714" s="463"/>
      <c r="I1714" s="777"/>
    </row>
    <row r="1715" spans="1:9">
      <c r="A1715" s="477"/>
      <c r="B1715" s="532"/>
      <c r="C1715" s="163" t="s">
        <v>1699</v>
      </c>
      <c r="D1715" s="164"/>
      <c r="E1715" s="165"/>
      <c r="F1715" s="463"/>
      <c r="G1715" s="463"/>
      <c r="H1715" s="463"/>
      <c r="I1715" s="777"/>
    </row>
    <row r="1716" spans="1:9">
      <c r="A1716" s="477"/>
      <c r="B1716" s="532"/>
      <c r="C1716" s="163" t="s">
        <v>557</v>
      </c>
      <c r="D1716" s="164"/>
      <c r="E1716" s="165"/>
      <c r="F1716" s="463"/>
      <c r="G1716" s="463"/>
      <c r="H1716" s="463"/>
      <c r="I1716" s="778"/>
    </row>
    <row r="1717" spans="1:9">
      <c r="A1717" s="476">
        <v>2</v>
      </c>
      <c r="B1717" s="532" t="s">
        <v>1114</v>
      </c>
      <c r="C1717" s="163" t="s">
        <v>554</v>
      </c>
      <c r="D1717" s="164"/>
      <c r="E1717" s="165"/>
      <c r="F1717" s="463" t="s">
        <v>1115</v>
      </c>
      <c r="G1717" s="588" t="s">
        <v>1703</v>
      </c>
      <c r="H1717" s="463" t="s">
        <v>1698</v>
      </c>
      <c r="I1717" s="776"/>
    </row>
    <row r="1718" spans="1:9">
      <c r="A1718" s="477"/>
      <c r="B1718" s="532"/>
      <c r="C1718" s="163" t="s">
        <v>555</v>
      </c>
      <c r="D1718" s="164"/>
      <c r="E1718" s="165"/>
      <c r="F1718" s="463"/>
      <c r="G1718" s="463"/>
      <c r="H1718" s="463"/>
      <c r="I1718" s="777"/>
    </row>
    <row r="1719" spans="1:9">
      <c r="A1719" s="477"/>
      <c r="B1719" s="532"/>
      <c r="C1719" s="163" t="s">
        <v>556</v>
      </c>
      <c r="D1719" s="164"/>
      <c r="E1719" s="165"/>
      <c r="F1719" s="463"/>
      <c r="G1719" s="463"/>
      <c r="H1719" s="463"/>
      <c r="I1719" s="777"/>
    </row>
    <row r="1720" spans="1:9">
      <c r="A1720" s="477"/>
      <c r="B1720" s="532"/>
      <c r="C1720" s="163" t="s">
        <v>1699</v>
      </c>
      <c r="D1720" s="164"/>
      <c r="E1720" s="165"/>
      <c r="F1720" s="463"/>
      <c r="G1720" s="463"/>
      <c r="H1720" s="463"/>
      <c r="I1720" s="777"/>
    </row>
    <row r="1721" spans="1:9">
      <c r="A1721" s="477"/>
      <c r="B1721" s="532"/>
      <c r="C1721" s="163" t="s">
        <v>557</v>
      </c>
      <c r="D1721" s="164"/>
      <c r="E1721" s="165"/>
      <c r="F1721" s="463"/>
      <c r="G1721" s="463"/>
      <c r="H1721" s="463"/>
      <c r="I1721" s="778"/>
    </row>
    <row r="1722" spans="1:9">
      <c r="A1722" s="476">
        <v>3</v>
      </c>
      <c r="B1722" s="532" t="s">
        <v>1704</v>
      </c>
      <c r="C1722" s="163" t="s">
        <v>554</v>
      </c>
      <c r="D1722" s="164"/>
      <c r="E1722" s="165"/>
      <c r="F1722" s="463" t="s">
        <v>1705</v>
      </c>
      <c r="G1722" s="588" t="s">
        <v>1706</v>
      </c>
      <c r="H1722" s="463" t="s">
        <v>1698</v>
      </c>
      <c r="I1722" s="776"/>
    </row>
    <row r="1723" spans="1:9">
      <c r="A1723" s="477"/>
      <c r="B1723" s="532"/>
      <c r="C1723" s="163" t="s">
        <v>555</v>
      </c>
      <c r="D1723" s="164"/>
      <c r="E1723" s="165"/>
      <c r="F1723" s="463"/>
      <c r="G1723" s="463"/>
      <c r="H1723" s="463"/>
      <c r="I1723" s="777"/>
    </row>
    <row r="1724" spans="1:9">
      <c r="A1724" s="477"/>
      <c r="B1724" s="532"/>
      <c r="C1724" s="163" t="s">
        <v>556</v>
      </c>
      <c r="D1724" s="164"/>
      <c r="E1724" s="165"/>
      <c r="F1724" s="463"/>
      <c r="G1724" s="463"/>
      <c r="H1724" s="463"/>
      <c r="I1724" s="777"/>
    </row>
    <row r="1725" spans="1:9">
      <c r="A1725" s="477"/>
      <c r="B1725" s="532"/>
      <c r="C1725" s="163" t="s">
        <v>1699</v>
      </c>
      <c r="D1725" s="164"/>
      <c r="E1725" s="165"/>
      <c r="F1725" s="463"/>
      <c r="G1725" s="463"/>
      <c r="H1725" s="463"/>
      <c r="I1725" s="777"/>
    </row>
    <row r="1726" spans="1:9">
      <c r="A1726" s="477"/>
      <c r="B1726" s="532"/>
      <c r="C1726" s="163" t="s">
        <v>557</v>
      </c>
      <c r="D1726" s="164"/>
      <c r="E1726" s="165"/>
      <c r="F1726" s="463"/>
      <c r="G1726" s="463"/>
      <c r="H1726" s="463"/>
      <c r="I1726" s="778"/>
    </row>
    <row r="1727" spans="1:9">
      <c r="A1727" s="961" t="s">
        <v>1707</v>
      </c>
      <c r="B1727" s="961"/>
      <c r="C1727" s="160" t="s">
        <v>554</v>
      </c>
      <c r="D1727" s="165">
        <v>0</v>
      </c>
      <c r="E1727" s="165">
        <v>0</v>
      </c>
      <c r="F1727" s="578"/>
      <c r="G1727" s="578"/>
      <c r="H1727" s="578"/>
      <c r="I1727" s="472"/>
    </row>
    <row r="1728" spans="1:9">
      <c r="A1728" s="961"/>
      <c r="B1728" s="961"/>
      <c r="C1728" s="160" t="s">
        <v>555</v>
      </c>
      <c r="D1728" s="165">
        <v>0</v>
      </c>
      <c r="E1728" s="165">
        <v>0</v>
      </c>
      <c r="F1728" s="578"/>
      <c r="G1728" s="578"/>
      <c r="H1728" s="578"/>
      <c r="I1728" s="465"/>
    </row>
    <row r="1729" spans="1:11">
      <c r="A1729" s="961"/>
      <c r="B1729" s="961"/>
      <c r="C1729" s="160" t="s">
        <v>556</v>
      </c>
      <c r="D1729" s="165">
        <v>0</v>
      </c>
      <c r="E1729" s="165">
        <v>0</v>
      </c>
      <c r="F1729" s="578"/>
      <c r="G1729" s="578"/>
      <c r="H1729" s="578"/>
      <c r="I1729" s="465"/>
    </row>
    <row r="1730" spans="1:11">
      <c r="A1730" s="961"/>
      <c r="B1730" s="961"/>
      <c r="C1730" s="160" t="s">
        <v>1699</v>
      </c>
      <c r="D1730" s="165">
        <v>0</v>
      </c>
      <c r="E1730" s="165">
        <v>0</v>
      </c>
      <c r="F1730" s="578"/>
      <c r="G1730" s="578"/>
      <c r="H1730" s="578"/>
      <c r="I1730" s="465"/>
    </row>
    <row r="1731" spans="1:11">
      <c r="A1731" s="961"/>
      <c r="B1731" s="961"/>
      <c r="C1731" s="160" t="s">
        <v>557</v>
      </c>
      <c r="D1731" s="165">
        <v>0</v>
      </c>
      <c r="E1731" s="165">
        <v>0</v>
      </c>
      <c r="F1731" s="578"/>
      <c r="G1731" s="578"/>
      <c r="H1731" s="578"/>
      <c r="I1731" s="466"/>
      <c r="J1731" s="278"/>
      <c r="K1731" s="278"/>
    </row>
    <row r="1732" spans="1:11">
      <c r="A1732" s="961" t="s">
        <v>1708</v>
      </c>
      <c r="B1732" s="961"/>
      <c r="C1732" s="160" t="s">
        <v>554</v>
      </c>
      <c r="D1732" s="282">
        <f>D1566</f>
        <v>2453.73</v>
      </c>
      <c r="E1732" s="282">
        <f>E1566</f>
        <v>2453.73</v>
      </c>
      <c r="F1732" s="578"/>
      <c r="G1732" s="578"/>
      <c r="H1732" s="578"/>
      <c r="I1732" s="258">
        <f>E1732/D1732</f>
        <v>1</v>
      </c>
    </row>
    <row r="1733" spans="1:11">
      <c r="A1733" s="961"/>
      <c r="B1733" s="961"/>
      <c r="C1733" s="160" t="s">
        <v>555</v>
      </c>
      <c r="D1733" s="282">
        <f t="shared" ref="D1733:E1736" si="66">D1567</f>
        <v>0</v>
      </c>
      <c r="E1733" s="282">
        <f t="shared" si="66"/>
        <v>0</v>
      </c>
      <c r="F1733" s="578"/>
      <c r="G1733" s="578"/>
      <c r="H1733" s="578"/>
      <c r="I1733" s="566"/>
    </row>
    <row r="1734" spans="1:11">
      <c r="A1734" s="961"/>
      <c r="B1734" s="961"/>
      <c r="C1734" s="160" t="s">
        <v>556</v>
      </c>
      <c r="D1734" s="282">
        <f t="shared" si="66"/>
        <v>0</v>
      </c>
      <c r="E1734" s="282">
        <f t="shared" si="66"/>
        <v>0</v>
      </c>
      <c r="F1734" s="578"/>
      <c r="G1734" s="578"/>
      <c r="H1734" s="578"/>
      <c r="I1734" s="567"/>
    </row>
    <row r="1735" spans="1:11">
      <c r="A1735" s="961"/>
      <c r="B1735" s="961"/>
      <c r="C1735" s="160" t="s">
        <v>1699</v>
      </c>
      <c r="D1735" s="282">
        <f t="shared" si="66"/>
        <v>0</v>
      </c>
      <c r="E1735" s="282">
        <f t="shared" si="66"/>
        <v>0</v>
      </c>
      <c r="F1735" s="578"/>
      <c r="G1735" s="578"/>
      <c r="H1735" s="578"/>
      <c r="I1735" s="568"/>
    </row>
    <row r="1736" spans="1:11">
      <c r="A1736" s="961"/>
      <c r="B1736" s="961"/>
      <c r="C1736" s="160" t="s">
        <v>557</v>
      </c>
      <c r="D1736" s="282">
        <f t="shared" si="66"/>
        <v>2453.73</v>
      </c>
      <c r="E1736" s="282">
        <f t="shared" si="66"/>
        <v>2453.73</v>
      </c>
      <c r="F1736" s="578"/>
      <c r="G1736" s="578"/>
      <c r="H1736" s="578"/>
      <c r="I1736" s="258">
        <f>E1736/D1736</f>
        <v>1</v>
      </c>
    </row>
    <row r="1737" spans="1:11" ht="13.5">
      <c r="A1737" s="976" t="s">
        <v>541</v>
      </c>
      <c r="B1737" s="976"/>
      <c r="C1737" s="976"/>
      <c r="D1737" s="976"/>
      <c r="E1737" s="976"/>
      <c r="F1737" s="976"/>
      <c r="G1737" s="976"/>
      <c r="H1737" s="976"/>
      <c r="I1737" s="976"/>
    </row>
    <row r="1738" spans="1:11">
      <c r="A1738" s="488" t="s">
        <v>542</v>
      </c>
      <c r="B1738" s="489"/>
      <c r="C1738" s="489"/>
      <c r="D1738" s="489"/>
      <c r="E1738" s="489"/>
      <c r="F1738" s="489"/>
      <c r="G1738" s="489"/>
      <c r="H1738" s="489"/>
      <c r="I1738" s="489"/>
    </row>
    <row r="1739" spans="1:11">
      <c r="A1739" s="470" t="s">
        <v>1709</v>
      </c>
      <c r="B1739" s="470"/>
      <c r="C1739" s="470"/>
      <c r="D1739" s="470"/>
      <c r="E1739" s="470"/>
      <c r="F1739" s="470"/>
      <c r="G1739" s="470"/>
      <c r="H1739" s="470"/>
      <c r="I1739" s="470"/>
    </row>
    <row r="1740" spans="1:11">
      <c r="A1740" s="470" t="s">
        <v>1710</v>
      </c>
      <c r="B1740" s="470"/>
      <c r="C1740" s="470"/>
      <c r="D1740" s="470"/>
      <c r="E1740" s="470"/>
      <c r="F1740" s="470"/>
      <c r="G1740" s="470"/>
      <c r="H1740" s="470"/>
      <c r="I1740" s="470"/>
    </row>
    <row r="1741" spans="1:11">
      <c r="A1741" s="968" t="s">
        <v>1711</v>
      </c>
      <c r="B1741" s="969"/>
      <c r="C1741" s="969"/>
      <c r="D1741" s="969"/>
      <c r="E1741" s="969"/>
      <c r="F1741" s="969"/>
      <c r="G1741" s="969"/>
      <c r="H1741" s="969"/>
      <c r="I1741" s="969"/>
    </row>
    <row r="1742" spans="1:11">
      <c r="A1742" s="970" t="s">
        <v>721</v>
      </c>
      <c r="B1742" s="973" t="s">
        <v>1712</v>
      </c>
      <c r="C1742" s="163" t="s">
        <v>554</v>
      </c>
      <c r="D1742" s="166">
        <v>234.17</v>
      </c>
      <c r="E1742" s="166">
        <v>34.17</v>
      </c>
      <c r="F1742" s="970"/>
      <c r="G1742" s="970"/>
      <c r="H1742" s="970"/>
      <c r="I1742" s="167">
        <f>E1742/D1742</f>
        <v>0.14591963103728062</v>
      </c>
    </row>
    <row r="1743" spans="1:11">
      <c r="A1743" s="971"/>
      <c r="B1743" s="974"/>
      <c r="C1743" s="163" t="s">
        <v>555</v>
      </c>
      <c r="D1743" s="166">
        <v>0</v>
      </c>
      <c r="E1743" s="166">
        <v>0</v>
      </c>
      <c r="F1743" s="971"/>
      <c r="G1743" s="971"/>
      <c r="H1743" s="971"/>
      <c r="I1743" s="167"/>
    </row>
    <row r="1744" spans="1:11">
      <c r="A1744" s="971"/>
      <c r="B1744" s="974"/>
      <c r="C1744" s="163" t="s">
        <v>556</v>
      </c>
      <c r="D1744" s="166">
        <v>0</v>
      </c>
      <c r="E1744" s="166">
        <v>0</v>
      </c>
      <c r="F1744" s="971"/>
      <c r="G1744" s="971"/>
      <c r="H1744" s="971"/>
      <c r="I1744" s="167"/>
    </row>
    <row r="1745" spans="1:9">
      <c r="A1745" s="971"/>
      <c r="B1745" s="974"/>
      <c r="C1745" s="163" t="s">
        <v>1699</v>
      </c>
      <c r="D1745" s="166">
        <v>0</v>
      </c>
      <c r="E1745" s="166">
        <v>0</v>
      </c>
      <c r="F1745" s="971"/>
      <c r="G1745" s="971"/>
      <c r="H1745" s="971"/>
      <c r="I1745" s="167"/>
    </row>
    <row r="1746" spans="1:9">
      <c r="A1746" s="972"/>
      <c r="B1746" s="975"/>
      <c r="C1746" s="163" t="s">
        <v>557</v>
      </c>
      <c r="D1746" s="166">
        <f>SUM(D1742:D1745)</f>
        <v>234.17</v>
      </c>
      <c r="E1746" s="166">
        <f>SUM(E1742:E1745)</f>
        <v>34.17</v>
      </c>
      <c r="F1746" s="972"/>
      <c r="G1746" s="972"/>
      <c r="H1746" s="972"/>
      <c r="I1746" s="167">
        <f t="shared" ref="I1746:I1771" si="67">E1746/D1746</f>
        <v>0.14591963103728062</v>
      </c>
    </row>
    <row r="1747" spans="1:9">
      <c r="A1747" s="476" t="s">
        <v>852</v>
      </c>
      <c r="B1747" s="532" t="s">
        <v>1713</v>
      </c>
      <c r="C1747" s="163" t="s">
        <v>554</v>
      </c>
      <c r="D1747" s="164">
        <v>200</v>
      </c>
      <c r="E1747" s="165">
        <v>0</v>
      </c>
      <c r="F1747" s="463" t="s">
        <v>419</v>
      </c>
      <c r="G1747" s="588" t="s">
        <v>2204</v>
      </c>
      <c r="H1747" s="463" t="s">
        <v>1715</v>
      </c>
      <c r="I1747" s="167">
        <f t="shared" si="67"/>
        <v>0</v>
      </c>
    </row>
    <row r="1748" spans="1:9">
      <c r="A1748" s="477"/>
      <c r="B1748" s="532"/>
      <c r="C1748" s="163" t="s">
        <v>555</v>
      </c>
      <c r="D1748" s="164">
        <v>0</v>
      </c>
      <c r="E1748" s="165"/>
      <c r="F1748" s="463"/>
      <c r="G1748" s="463"/>
      <c r="H1748" s="463"/>
      <c r="I1748" s="167"/>
    </row>
    <row r="1749" spans="1:9">
      <c r="A1749" s="477"/>
      <c r="B1749" s="532"/>
      <c r="C1749" s="163" t="s">
        <v>556</v>
      </c>
      <c r="D1749" s="164">
        <v>0</v>
      </c>
      <c r="E1749" s="165"/>
      <c r="F1749" s="463"/>
      <c r="G1749" s="463"/>
      <c r="H1749" s="463"/>
      <c r="I1749" s="167"/>
    </row>
    <row r="1750" spans="1:9">
      <c r="A1750" s="477"/>
      <c r="B1750" s="532"/>
      <c r="C1750" s="163" t="s">
        <v>1699</v>
      </c>
      <c r="D1750" s="164">
        <v>0</v>
      </c>
      <c r="E1750" s="165"/>
      <c r="F1750" s="463"/>
      <c r="G1750" s="463"/>
      <c r="H1750" s="463"/>
      <c r="I1750" s="167"/>
    </row>
    <row r="1751" spans="1:9">
      <c r="A1751" s="477"/>
      <c r="B1751" s="532"/>
      <c r="C1751" s="163" t="s">
        <v>557</v>
      </c>
      <c r="D1751" s="164">
        <f>SUM(D1747:D1750)</f>
        <v>200</v>
      </c>
      <c r="E1751" s="165">
        <f>SUM(E1747:E1750)</f>
        <v>0</v>
      </c>
      <c r="F1751" s="463"/>
      <c r="G1751" s="463"/>
      <c r="H1751" s="463"/>
      <c r="I1751" s="167">
        <f t="shared" si="67"/>
        <v>0</v>
      </c>
    </row>
    <row r="1752" spans="1:9">
      <c r="A1752" s="476" t="s">
        <v>857</v>
      </c>
      <c r="B1752" s="532" t="s">
        <v>1716</v>
      </c>
      <c r="C1752" s="163" t="s">
        <v>554</v>
      </c>
      <c r="D1752" s="164">
        <v>34.17</v>
      </c>
      <c r="E1752" s="165">
        <v>34.17</v>
      </c>
      <c r="F1752" s="463" t="s">
        <v>1714</v>
      </c>
      <c r="G1752" s="588" t="s">
        <v>1717</v>
      </c>
      <c r="H1752" s="463"/>
      <c r="I1752" s="167">
        <f t="shared" si="67"/>
        <v>1</v>
      </c>
    </row>
    <row r="1753" spans="1:9">
      <c r="A1753" s="477"/>
      <c r="B1753" s="532"/>
      <c r="C1753" s="163" t="s">
        <v>555</v>
      </c>
      <c r="D1753" s="164">
        <v>0</v>
      </c>
      <c r="E1753" s="165"/>
      <c r="F1753" s="463"/>
      <c r="G1753" s="463"/>
      <c r="H1753" s="463"/>
      <c r="I1753" s="167"/>
    </row>
    <row r="1754" spans="1:9">
      <c r="A1754" s="477"/>
      <c r="B1754" s="532"/>
      <c r="C1754" s="163" t="s">
        <v>556</v>
      </c>
      <c r="D1754" s="164">
        <v>0</v>
      </c>
      <c r="E1754" s="165"/>
      <c r="F1754" s="463"/>
      <c r="G1754" s="463"/>
      <c r="H1754" s="463"/>
      <c r="I1754" s="167"/>
    </row>
    <row r="1755" spans="1:9">
      <c r="A1755" s="477"/>
      <c r="B1755" s="532"/>
      <c r="C1755" s="163" t="s">
        <v>1699</v>
      </c>
      <c r="D1755" s="164">
        <v>0</v>
      </c>
      <c r="E1755" s="165"/>
      <c r="F1755" s="463"/>
      <c r="G1755" s="463"/>
      <c r="H1755" s="463"/>
      <c r="I1755" s="167"/>
    </row>
    <row r="1756" spans="1:9">
      <c r="A1756" s="477"/>
      <c r="B1756" s="532"/>
      <c r="C1756" s="163" t="s">
        <v>557</v>
      </c>
      <c r="D1756" s="164">
        <f>SUM(D1752:D1755)</f>
        <v>34.17</v>
      </c>
      <c r="E1756" s="165">
        <f>SUM(E1752:E1755)</f>
        <v>34.17</v>
      </c>
      <c r="F1756" s="463"/>
      <c r="G1756" s="463"/>
      <c r="H1756" s="463"/>
      <c r="I1756" s="167">
        <f t="shared" si="67"/>
        <v>1</v>
      </c>
    </row>
    <row r="1757" spans="1:9">
      <c r="A1757" s="476" t="s">
        <v>996</v>
      </c>
      <c r="B1757" s="532" t="s">
        <v>1718</v>
      </c>
      <c r="C1757" s="163" t="s">
        <v>554</v>
      </c>
      <c r="D1757" s="164">
        <v>31578.95</v>
      </c>
      <c r="E1757" s="165">
        <v>2041.34</v>
      </c>
      <c r="F1757" s="463" t="s">
        <v>2205</v>
      </c>
      <c r="G1757" s="588" t="s">
        <v>1719</v>
      </c>
      <c r="H1757" s="463" t="s">
        <v>1720</v>
      </c>
      <c r="I1757" s="167">
        <f t="shared" si="67"/>
        <v>6.464242794646434E-2</v>
      </c>
    </row>
    <row r="1758" spans="1:9">
      <c r="A1758" s="477"/>
      <c r="B1758" s="532"/>
      <c r="C1758" s="163" t="s">
        <v>555</v>
      </c>
      <c r="D1758" s="164">
        <v>38785.56</v>
      </c>
      <c r="E1758" s="165">
        <v>38785.56</v>
      </c>
      <c r="F1758" s="463"/>
      <c r="G1758" s="463"/>
      <c r="H1758" s="463"/>
      <c r="I1758" s="167">
        <f t="shared" si="67"/>
        <v>1</v>
      </c>
    </row>
    <row r="1759" spans="1:9">
      <c r="A1759" s="477"/>
      <c r="B1759" s="532"/>
      <c r="C1759" s="163" t="s">
        <v>556</v>
      </c>
      <c r="D1759" s="164">
        <v>849786</v>
      </c>
      <c r="E1759" s="165">
        <v>849786</v>
      </c>
      <c r="F1759" s="463"/>
      <c r="G1759" s="463"/>
      <c r="H1759" s="463"/>
      <c r="I1759" s="167">
        <f t="shared" si="67"/>
        <v>1</v>
      </c>
    </row>
    <row r="1760" spans="1:9">
      <c r="A1760" s="477"/>
      <c r="B1760" s="532"/>
      <c r="C1760" s="163" t="s">
        <v>1699</v>
      </c>
      <c r="D1760" s="164"/>
      <c r="E1760" s="165"/>
      <c r="F1760" s="463"/>
      <c r="G1760" s="463"/>
      <c r="H1760" s="463"/>
      <c r="I1760" s="167"/>
    </row>
    <row r="1761" spans="1:11">
      <c r="A1761" s="477"/>
      <c r="B1761" s="532"/>
      <c r="C1761" s="163" t="s">
        <v>557</v>
      </c>
      <c r="D1761" s="164">
        <f>SUM(D1757:D1760)</f>
        <v>920150.51</v>
      </c>
      <c r="E1761" s="165">
        <f>SUM(E1757:E1760)</f>
        <v>890612.9</v>
      </c>
      <c r="F1761" s="463"/>
      <c r="G1761" s="463"/>
      <c r="H1761" s="463"/>
      <c r="I1761" s="167">
        <f t="shared" si="67"/>
        <v>0.96789915380256653</v>
      </c>
    </row>
    <row r="1762" spans="1:11">
      <c r="A1762" s="476" t="s">
        <v>896</v>
      </c>
      <c r="B1762" s="532" t="s">
        <v>1721</v>
      </c>
      <c r="C1762" s="163" t="s">
        <v>554</v>
      </c>
      <c r="D1762" s="164">
        <v>145.30000000000001</v>
      </c>
      <c r="E1762" s="165">
        <v>145.30000000000001</v>
      </c>
      <c r="F1762" s="463" t="s">
        <v>234</v>
      </c>
      <c r="G1762" s="588" t="s">
        <v>233</v>
      </c>
      <c r="H1762" s="463"/>
      <c r="I1762" s="167">
        <f t="shared" si="67"/>
        <v>1</v>
      </c>
    </row>
    <row r="1763" spans="1:11">
      <c r="A1763" s="477"/>
      <c r="B1763" s="532"/>
      <c r="C1763" s="163" t="s">
        <v>555</v>
      </c>
      <c r="D1763" s="164">
        <v>0</v>
      </c>
      <c r="E1763" s="165">
        <v>0</v>
      </c>
      <c r="F1763" s="463"/>
      <c r="G1763" s="463"/>
      <c r="H1763" s="463"/>
      <c r="I1763" s="167"/>
    </row>
    <row r="1764" spans="1:11">
      <c r="A1764" s="477"/>
      <c r="B1764" s="532"/>
      <c r="C1764" s="163" t="s">
        <v>556</v>
      </c>
      <c r="D1764" s="164">
        <v>0</v>
      </c>
      <c r="E1764" s="165">
        <v>0</v>
      </c>
      <c r="F1764" s="463"/>
      <c r="G1764" s="463"/>
      <c r="H1764" s="463"/>
      <c r="I1764" s="167"/>
    </row>
    <row r="1765" spans="1:11">
      <c r="A1765" s="477"/>
      <c r="B1765" s="532"/>
      <c r="C1765" s="163" t="s">
        <v>1699</v>
      </c>
      <c r="D1765" s="164">
        <v>0</v>
      </c>
      <c r="E1765" s="165">
        <v>0</v>
      </c>
      <c r="F1765" s="463"/>
      <c r="G1765" s="463"/>
      <c r="H1765" s="463"/>
      <c r="I1765" s="167"/>
    </row>
    <row r="1766" spans="1:11">
      <c r="A1766" s="477"/>
      <c r="B1766" s="532"/>
      <c r="C1766" s="163" t="s">
        <v>557</v>
      </c>
      <c r="D1766" s="164">
        <f>SUM(D1762:D1765)</f>
        <v>145.30000000000001</v>
      </c>
      <c r="E1766" s="165">
        <f>SUM(E1762:E1765)</f>
        <v>145.30000000000001</v>
      </c>
      <c r="F1766" s="463"/>
      <c r="G1766" s="463"/>
      <c r="H1766" s="463"/>
      <c r="I1766" s="167">
        <f t="shared" si="67"/>
        <v>1</v>
      </c>
    </row>
    <row r="1767" spans="1:11">
      <c r="A1767" s="761" t="s">
        <v>1722</v>
      </c>
      <c r="B1767" s="762"/>
      <c r="C1767" s="160" t="s">
        <v>554</v>
      </c>
      <c r="D1767" s="255">
        <f>D1742+D1757+D1762</f>
        <v>31958.42</v>
      </c>
      <c r="E1767" s="181">
        <f t="shared" ref="D1767:E1771" si="68">E1742+E1757+E1762</f>
        <v>2220.81</v>
      </c>
      <c r="F1767" s="500"/>
      <c r="G1767" s="754"/>
      <c r="H1767" s="500"/>
      <c r="I1767" s="168">
        <f t="shared" si="67"/>
        <v>6.9490606857285184E-2</v>
      </c>
    </row>
    <row r="1768" spans="1:11">
      <c r="A1768" s="763"/>
      <c r="B1768" s="764"/>
      <c r="C1768" s="160" t="s">
        <v>555</v>
      </c>
      <c r="D1768" s="255">
        <f t="shared" si="68"/>
        <v>38785.56</v>
      </c>
      <c r="E1768" s="181">
        <f t="shared" si="68"/>
        <v>38785.56</v>
      </c>
      <c r="F1768" s="500"/>
      <c r="G1768" s="500"/>
      <c r="H1768" s="500"/>
      <c r="I1768" s="168">
        <f t="shared" si="67"/>
        <v>1</v>
      </c>
    </row>
    <row r="1769" spans="1:11">
      <c r="A1769" s="763"/>
      <c r="B1769" s="764"/>
      <c r="C1769" s="160" t="s">
        <v>556</v>
      </c>
      <c r="D1769" s="255">
        <f t="shared" si="68"/>
        <v>849786</v>
      </c>
      <c r="E1769" s="181">
        <f t="shared" si="68"/>
        <v>849786</v>
      </c>
      <c r="F1769" s="500"/>
      <c r="G1769" s="500"/>
      <c r="H1769" s="500"/>
      <c r="I1769" s="168">
        <f t="shared" si="67"/>
        <v>1</v>
      </c>
    </row>
    <row r="1770" spans="1:11">
      <c r="A1770" s="763"/>
      <c r="B1770" s="764"/>
      <c r="C1770" s="160" t="s">
        <v>1699</v>
      </c>
      <c r="D1770" s="255">
        <f t="shared" si="68"/>
        <v>0</v>
      </c>
      <c r="E1770" s="181"/>
      <c r="F1770" s="500"/>
      <c r="G1770" s="500"/>
      <c r="H1770" s="500"/>
      <c r="I1770" s="168"/>
    </row>
    <row r="1771" spans="1:11">
      <c r="A1771" s="765"/>
      <c r="B1771" s="766"/>
      <c r="C1771" s="160" t="s">
        <v>557</v>
      </c>
      <c r="D1771" s="255">
        <f t="shared" si="68"/>
        <v>920529.9800000001</v>
      </c>
      <c r="E1771" s="181">
        <f t="shared" si="68"/>
        <v>890792.37000000011</v>
      </c>
      <c r="F1771" s="500"/>
      <c r="G1771" s="500"/>
      <c r="H1771" s="500"/>
      <c r="I1771" s="168">
        <f t="shared" si="67"/>
        <v>0.96769512058694707</v>
      </c>
      <c r="J1771" s="278"/>
      <c r="K1771" s="278"/>
    </row>
    <row r="1772" spans="1:11">
      <c r="A1772" s="470" t="s">
        <v>1723</v>
      </c>
      <c r="B1772" s="470"/>
      <c r="C1772" s="470"/>
      <c r="D1772" s="470"/>
      <c r="E1772" s="470"/>
      <c r="F1772" s="470"/>
      <c r="G1772" s="470"/>
      <c r="H1772" s="470"/>
      <c r="I1772" s="470"/>
    </row>
    <row r="1773" spans="1:11">
      <c r="A1773" s="968" t="s">
        <v>1724</v>
      </c>
      <c r="B1773" s="969"/>
      <c r="C1773" s="969"/>
      <c r="D1773" s="969"/>
      <c r="E1773" s="969"/>
      <c r="F1773" s="969"/>
      <c r="G1773" s="969"/>
      <c r="H1773" s="969"/>
      <c r="I1773" s="969"/>
    </row>
    <row r="1774" spans="1:11">
      <c r="A1774" s="476" t="s">
        <v>721</v>
      </c>
      <c r="B1774" s="532" t="s">
        <v>2206</v>
      </c>
      <c r="C1774" s="163" t="s">
        <v>554</v>
      </c>
      <c r="D1774" s="164">
        <f t="shared" ref="D1774:E1777" si="69">D1779+D1784+D1794+D1799+D1804+D1809+D1814+D1819</f>
        <v>280301.90000000002</v>
      </c>
      <c r="E1774" s="165">
        <f t="shared" si="69"/>
        <v>280301.90000000002</v>
      </c>
      <c r="F1774" s="463"/>
      <c r="G1774" s="588"/>
      <c r="H1774" s="463"/>
      <c r="I1774" s="167">
        <f>E1774/D1774</f>
        <v>1</v>
      </c>
    </row>
    <row r="1775" spans="1:11">
      <c r="A1775" s="477"/>
      <c r="B1775" s="532"/>
      <c r="C1775" s="163" t="s">
        <v>555</v>
      </c>
      <c r="D1775" s="164">
        <f t="shared" si="69"/>
        <v>33308</v>
      </c>
      <c r="E1775" s="165">
        <f t="shared" si="69"/>
        <v>31865.5</v>
      </c>
      <c r="F1775" s="463"/>
      <c r="G1775" s="463"/>
      <c r="H1775" s="463"/>
      <c r="I1775" s="167">
        <f>E1775/D1775</f>
        <v>0.95669208598534883</v>
      </c>
    </row>
    <row r="1776" spans="1:11">
      <c r="A1776" s="477"/>
      <c r="B1776" s="532"/>
      <c r="C1776" s="163" t="s">
        <v>556</v>
      </c>
      <c r="D1776" s="164">
        <f t="shared" si="69"/>
        <v>0</v>
      </c>
      <c r="E1776" s="165"/>
      <c r="F1776" s="463"/>
      <c r="G1776" s="463"/>
      <c r="H1776" s="463"/>
      <c r="I1776" s="167"/>
    </row>
    <row r="1777" spans="1:10">
      <c r="A1777" s="477"/>
      <c r="B1777" s="532"/>
      <c r="C1777" s="163" t="s">
        <v>1699</v>
      </c>
      <c r="D1777" s="164">
        <f t="shared" si="69"/>
        <v>0</v>
      </c>
      <c r="E1777" s="165"/>
      <c r="F1777" s="463"/>
      <c r="G1777" s="463"/>
      <c r="H1777" s="463"/>
      <c r="I1777" s="167"/>
    </row>
    <row r="1778" spans="1:10">
      <c r="A1778" s="477"/>
      <c r="B1778" s="532"/>
      <c r="C1778" s="163" t="s">
        <v>557</v>
      </c>
      <c r="D1778" s="164">
        <f>SUM(D1774:D1777)</f>
        <v>313609.90000000002</v>
      </c>
      <c r="E1778" s="165">
        <f>SUM(E1774:E1777)</f>
        <v>312167.40000000002</v>
      </c>
      <c r="F1778" s="463"/>
      <c r="G1778" s="463"/>
      <c r="H1778" s="463"/>
      <c r="I1778" s="167">
        <f>E1778/D1778</f>
        <v>0.9954003365327434</v>
      </c>
    </row>
    <row r="1779" spans="1:10">
      <c r="A1779" s="977" t="s">
        <v>852</v>
      </c>
      <c r="B1779" s="978" t="s">
        <v>1725</v>
      </c>
      <c r="C1779" s="163" t="s">
        <v>554</v>
      </c>
      <c r="D1779" s="164">
        <v>1864.3</v>
      </c>
      <c r="E1779" s="165">
        <v>1864.3</v>
      </c>
      <c r="F1779" s="548" t="s">
        <v>188</v>
      </c>
      <c r="G1779" s="981" t="s">
        <v>189</v>
      </c>
      <c r="H1779" s="472"/>
      <c r="I1779" s="167">
        <f>E1779/D1779</f>
        <v>1</v>
      </c>
    </row>
    <row r="1780" spans="1:10">
      <c r="A1780" s="977"/>
      <c r="B1780" s="979"/>
      <c r="C1780" s="163" t="s">
        <v>555</v>
      </c>
      <c r="D1780" s="164">
        <v>0</v>
      </c>
      <c r="E1780" s="165"/>
      <c r="F1780" s="549"/>
      <c r="G1780" s="982"/>
      <c r="H1780" s="465"/>
      <c r="I1780" s="167"/>
    </row>
    <row r="1781" spans="1:10">
      <c r="A1781" s="977"/>
      <c r="B1781" s="979"/>
      <c r="C1781" s="163" t="s">
        <v>556</v>
      </c>
      <c r="D1781" s="164">
        <v>0</v>
      </c>
      <c r="E1781" s="165"/>
      <c r="F1781" s="549"/>
      <c r="G1781" s="982"/>
      <c r="H1781" s="465"/>
      <c r="I1781" s="167"/>
    </row>
    <row r="1782" spans="1:10">
      <c r="A1782" s="977"/>
      <c r="B1782" s="979"/>
      <c r="C1782" s="163" t="s">
        <v>1699</v>
      </c>
      <c r="D1782" s="164">
        <v>0</v>
      </c>
      <c r="E1782" s="165"/>
      <c r="F1782" s="549"/>
      <c r="G1782" s="982"/>
      <c r="H1782" s="465"/>
      <c r="I1782" s="167"/>
    </row>
    <row r="1783" spans="1:10">
      <c r="A1783" s="977"/>
      <c r="B1783" s="980"/>
      <c r="C1783" s="163" t="s">
        <v>557</v>
      </c>
      <c r="D1783" s="164">
        <f>SUM(D1779:D1782)</f>
        <v>1864.3</v>
      </c>
      <c r="E1783" s="165">
        <f>SUM(E1779:E1782)</f>
        <v>1864.3</v>
      </c>
      <c r="F1783" s="550"/>
      <c r="G1783" s="983"/>
      <c r="H1783" s="466"/>
      <c r="I1783" s="167">
        <f>E1783/D1783</f>
        <v>1</v>
      </c>
      <c r="J1783" s="283"/>
    </row>
    <row r="1784" spans="1:10">
      <c r="A1784" s="476" t="s">
        <v>857</v>
      </c>
      <c r="B1784" s="532" t="s">
        <v>2291</v>
      </c>
      <c r="C1784" s="163" t="s">
        <v>554</v>
      </c>
      <c r="D1784" s="164">
        <v>0</v>
      </c>
      <c r="E1784" s="165"/>
      <c r="F1784" s="463"/>
      <c r="G1784" s="588" t="s">
        <v>318</v>
      </c>
      <c r="H1784" s="463"/>
      <c r="I1784" s="167"/>
    </row>
    <row r="1785" spans="1:10">
      <c r="A1785" s="477"/>
      <c r="B1785" s="532"/>
      <c r="C1785" s="163" t="s">
        <v>555</v>
      </c>
      <c r="D1785" s="164">
        <v>4062</v>
      </c>
      <c r="E1785" s="165">
        <v>3931.5</v>
      </c>
      <c r="F1785" s="463"/>
      <c r="G1785" s="463"/>
      <c r="H1785" s="463"/>
      <c r="I1785" s="167">
        <f>E1785/D1785</f>
        <v>0.96787296898079767</v>
      </c>
    </row>
    <row r="1786" spans="1:10">
      <c r="A1786" s="477"/>
      <c r="B1786" s="532"/>
      <c r="C1786" s="163" t="s">
        <v>556</v>
      </c>
      <c r="D1786" s="164">
        <v>0</v>
      </c>
      <c r="E1786" s="165"/>
      <c r="F1786" s="463"/>
      <c r="G1786" s="463"/>
      <c r="H1786" s="463"/>
      <c r="I1786" s="167"/>
    </row>
    <row r="1787" spans="1:10">
      <c r="A1787" s="477"/>
      <c r="B1787" s="532"/>
      <c r="C1787" s="163" t="s">
        <v>1699</v>
      </c>
      <c r="D1787" s="164">
        <v>0</v>
      </c>
      <c r="E1787" s="165"/>
      <c r="F1787" s="463"/>
      <c r="G1787" s="463"/>
      <c r="H1787" s="463"/>
      <c r="I1787" s="167"/>
    </row>
    <row r="1788" spans="1:10">
      <c r="A1788" s="477"/>
      <c r="B1788" s="532"/>
      <c r="C1788" s="163" t="s">
        <v>557</v>
      </c>
      <c r="D1788" s="164">
        <f>SUM(D1784:D1787)</f>
        <v>4062</v>
      </c>
      <c r="E1788" s="165">
        <f>SUM(E1784:E1787)</f>
        <v>3931.5</v>
      </c>
      <c r="F1788" s="463"/>
      <c r="G1788" s="463"/>
      <c r="H1788" s="463"/>
      <c r="I1788" s="167">
        <f>E1788/D1788</f>
        <v>0.96787296898079767</v>
      </c>
    </row>
    <row r="1789" spans="1:10">
      <c r="A1789" s="476" t="s">
        <v>1274</v>
      </c>
      <c r="B1789" s="532" t="s">
        <v>319</v>
      </c>
      <c r="C1789" s="163" t="s">
        <v>554</v>
      </c>
      <c r="D1789" s="164">
        <v>0</v>
      </c>
      <c r="E1789" s="165">
        <v>0</v>
      </c>
      <c r="F1789" s="463" t="s">
        <v>320</v>
      </c>
      <c r="G1789" s="588" t="s">
        <v>1382</v>
      </c>
      <c r="H1789" s="463" t="s">
        <v>1377</v>
      </c>
      <c r="I1789" s="167"/>
    </row>
    <row r="1790" spans="1:10">
      <c r="A1790" s="477"/>
      <c r="B1790" s="532"/>
      <c r="C1790" s="163" t="s">
        <v>555</v>
      </c>
      <c r="D1790" s="164">
        <v>0</v>
      </c>
      <c r="E1790" s="165">
        <v>0</v>
      </c>
      <c r="F1790" s="463"/>
      <c r="G1790" s="463"/>
      <c r="H1790" s="463"/>
      <c r="I1790" s="167"/>
    </row>
    <row r="1791" spans="1:10">
      <c r="A1791" s="477"/>
      <c r="B1791" s="532"/>
      <c r="C1791" s="163" t="s">
        <v>556</v>
      </c>
      <c r="D1791" s="164">
        <v>0</v>
      </c>
      <c r="E1791" s="165">
        <v>0</v>
      </c>
      <c r="F1791" s="463"/>
      <c r="G1791" s="463"/>
      <c r="H1791" s="463"/>
      <c r="I1791" s="167"/>
    </row>
    <row r="1792" spans="1:10">
      <c r="A1792" s="477"/>
      <c r="B1792" s="532"/>
      <c r="C1792" s="163" t="s">
        <v>1699</v>
      </c>
      <c r="D1792" s="164">
        <v>0</v>
      </c>
      <c r="E1792" s="165">
        <v>0</v>
      </c>
      <c r="F1792" s="463"/>
      <c r="G1792" s="463"/>
      <c r="H1792" s="463"/>
      <c r="I1792" s="167"/>
    </row>
    <row r="1793" spans="1:10">
      <c r="A1793" s="477"/>
      <c r="B1793" s="532"/>
      <c r="C1793" s="163" t="s">
        <v>557</v>
      </c>
      <c r="D1793" s="164">
        <f>SUM(D1789:D1792)</f>
        <v>0</v>
      </c>
      <c r="E1793" s="165">
        <f>SUM(E1789:E1792)</f>
        <v>0</v>
      </c>
      <c r="F1793" s="463"/>
      <c r="G1793" s="463"/>
      <c r="H1793" s="463"/>
      <c r="I1793" s="167"/>
    </row>
    <row r="1794" spans="1:10">
      <c r="A1794" s="476" t="s">
        <v>1278</v>
      </c>
      <c r="B1794" s="532" t="s">
        <v>1726</v>
      </c>
      <c r="C1794" s="163" t="s">
        <v>554</v>
      </c>
      <c r="D1794" s="164">
        <v>867</v>
      </c>
      <c r="E1794" s="165">
        <v>867</v>
      </c>
      <c r="F1794" s="463" t="s">
        <v>2207</v>
      </c>
      <c r="G1794" s="588" t="s">
        <v>1727</v>
      </c>
      <c r="H1794" s="463" t="s">
        <v>1549</v>
      </c>
      <c r="I1794" s="167">
        <f>E1794/D1794</f>
        <v>1</v>
      </c>
    </row>
    <row r="1795" spans="1:10">
      <c r="A1795" s="477"/>
      <c r="B1795" s="532"/>
      <c r="C1795" s="163" t="s">
        <v>555</v>
      </c>
      <c r="D1795" s="164">
        <v>0</v>
      </c>
      <c r="E1795" s="165">
        <v>0</v>
      </c>
      <c r="F1795" s="463"/>
      <c r="G1795" s="463"/>
      <c r="H1795" s="463"/>
      <c r="I1795" s="167"/>
    </row>
    <row r="1796" spans="1:10">
      <c r="A1796" s="477"/>
      <c r="B1796" s="532"/>
      <c r="C1796" s="163" t="s">
        <v>556</v>
      </c>
      <c r="D1796" s="164">
        <v>0</v>
      </c>
      <c r="E1796" s="165">
        <v>0</v>
      </c>
      <c r="F1796" s="463"/>
      <c r="G1796" s="463"/>
      <c r="H1796" s="463"/>
      <c r="I1796" s="167"/>
    </row>
    <row r="1797" spans="1:10">
      <c r="A1797" s="477"/>
      <c r="B1797" s="532"/>
      <c r="C1797" s="163" t="s">
        <v>1699</v>
      </c>
      <c r="D1797" s="164">
        <v>0</v>
      </c>
      <c r="E1797" s="165">
        <v>0</v>
      </c>
      <c r="F1797" s="463"/>
      <c r="G1797" s="463"/>
      <c r="H1797" s="463"/>
      <c r="I1797" s="167"/>
    </row>
    <row r="1798" spans="1:10">
      <c r="A1798" s="477"/>
      <c r="B1798" s="532"/>
      <c r="C1798" s="163" t="s">
        <v>557</v>
      </c>
      <c r="D1798" s="164">
        <f>SUM(D1794:D1797)</f>
        <v>867</v>
      </c>
      <c r="E1798" s="165">
        <f>SUM(E1794:E1797)</f>
        <v>867</v>
      </c>
      <c r="F1798" s="463"/>
      <c r="G1798" s="463"/>
      <c r="H1798" s="463"/>
      <c r="I1798" s="167">
        <f>E1798/D1798</f>
        <v>1</v>
      </c>
    </row>
    <row r="1799" spans="1:10">
      <c r="A1799" s="476" t="s">
        <v>1281</v>
      </c>
      <c r="B1799" s="532" t="s">
        <v>2292</v>
      </c>
      <c r="C1799" s="163" t="s">
        <v>554</v>
      </c>
      <c r="D1799" s="164">
        <v>3012.3</v>
      </c>
      <c r="E1799" s="165">
        <v>3012.3</v>
      </c>
      <c r="F1799" s="463" t="s">
        <v>1728</v>
      </c>
      <c r="G1799" s="588" t="s">
        <v>1729</v>
      </c>
      <c r="H1799" s="463"/>
      <c r="I1799" s="167">
        <f>E1799/D1799</f>
        <v>1</v>
      </c>
    </row>
    <row r="1800" spans="1:10">
      <c r="A1800" s="477"/>
      <c r="B1800" s="532"/>
      <c r="C1800" s="163" t="s">
        <v>555</v>
      </c>
      <c r="D1800" s="164">
        <v>0</v>
      </c>
      <c r="E1800" s="165">
        <v>0</v>
      </c>
      <c r="F1800" s="463"/>
      <c r="G1800" s="463"/>
      <c r="H1800" s="463"/>
      <c r="I1800" s="167"/>
    </row>
    <row r="1801" spans="1:10">
      <c r="A1801" s="477"/>
      <c r="B1801" s="532"/>
      <c r="C1801" s="163" t="s">
        <v>556</v>
      </c>
      <c r="D1801" s="164">
        <v>0</v>
      </c>
      <c r="E1801" s="165">
        <v>0</v>
      </c>
      <c r="F1801" s="463"/>
      <c r="G1801" s="463"/>
      <c r="H1801" s="463"/>
      <c r="I1801" s="167"/>
    </row>
    <row r="1802" spans="1:10">
      <c r="A1802" s="477"/>
      <c r="B1802" s="532"/>
      <c r="C1802" s="163" t="s">
        <v>1699</v>
      </c>
      <c r="D1802" s="164">
        <v>0</v>
      </c>
      <c r="E1802" s="165">
        <v>0</v>
      </c>
      <c r="F1802" s="463"/>
      <c r="G1802" s="463"/>
      <c r="H1802" s="463"/>
      <c r="I1802" s="167"/>
    </row>
    <row r="1803" spans="1:10">
      <c r="A1803" s="477"/>
      <c r="B1803" s="532"/>
      <c r="C1803" s="163" t="s">
        <v>557</v>
      </c>
      <c r="D1803" s="164">
        <f>SUM(D1799:D1802)</f>
        <v>3012.3</v>
      </c>
      <c r="E1803" s="165">
        <f>SUM(E1799:E1802)</f>
        <v>3012.3</v>
      </c>
      <c r="F1803" s="463"/>
      <c r="G1803" s="463"/>
      <c r="H1803" s="463"/>
      <c r="I1803" s="167">
        <f>E1803/D1803</f>
        <v>1</v>
      </c>
    </row>
    <row r="1804" spans="1:10">
      <c r="A1804" s="476" t="s">
        <v>1285</v>
      </c>
      <c r="B1804" s="532" t="s">
        <v>235</v>
      </c>
      <c r="C1804" s="163" t="s">
        <v>554</v>
      </c>
      <c r="D1804" s="164">
        <v>0</v>
      </c>
      <c r="E1804" s="165"/>
      <c r="F1804" s="463" t="s">
        <v>190</v>
      </c>
      <c r="G1804" s="588" t="s">
        <v>1382</v>
      </c>
      <c r="H1804" s="984"/>
      <c r="I1804" s="167"/>
    </row>
    <row r="1805" spans="1:10">
      <c r="A1805" s="477"/>
      <c r="B1805" s="532"/>
      <c r="C1805" s="163" t="s">
        <v>555</v>
      </c>
      <c r="D1805" s="164">
        <v>0</v>
      </c>
      <c r="E1805" s="165"/>
      <c r="F1805" s="463"/>
      <c r="G1805" s="984"/>
      <c r="H1805" s="984"/>
      <c r="I1805" s="167"/>
    </row>
    <row r="1806" spans="1:10">
      <c r="A1806" s="477"/>
      <c r="B1806" s="532"/>
      <c r="C1806" s="163" t="s">
        <v>556</v>
      </c>
      <c r="D1806" s="164">
        <v>0</v>
      </c>
      <c r="E1806" s="165"/>
      <c r="F1806" s="463"/>
      <c r="G1806" s="984"/>
      <c r="H1806" s="984"/>
      <c r="I1806" s="167"/>
    </row>
    <row r="1807" spans="1:10">
      <c r="A1807" s="477"/>
      <c r="B1807" s="532"/>
      <c r="C1807" s="163" t="s">
        <v>1699</v>
      </c>
      <c r="D1807" s="164">
        <v>0</v>
      </c>
      <c r="E1807" s="165"/>
      <c r="F1807" s="463"/>
      <c r="G1807" s="984"/>
      <c r="H1807" s="984"/>
      <c r="I1807" s="167"/>
    </row>
    <row r="1808" spans="1:10">
      <c r="A1808" s="477"/>
      <c r="B1808" s="532"/>
      <c r="C1808" s="163" t="s">
        <v>557</v>
      </c>
      <c r="D1808" s="164">
        <f>SUM(D1804:D1807)</f>
        <v>0</v>
      </c>
      <c r="E1808" s="165"/>
      <c r="F1808" s="463"/>
      <c r="G1808" s="984"/>
      <c r="H1808" s="984"/>
      <c r="I1808" s="167"/>
      <c r="J1808" s="253"/>
    </row>
    <row r="1809" spans="1:9">
      <c r="A1809" s="476" t="s">
        <v>1289</v>
      </c>
      <c r="B1809" s="532" t="s">
        <v>1730</v>
      </c>
      <c r="C1809" s="163" t="s">
        <v>554</v>
      </c>
      <c r="D1809" s="164">
        <f>3000</f>
        <v>3000</v>
      </c>
      <c r="E1809" s="165">
        <f>3000</f>
        <v>3000</v>
      </c>
      <c r="F1809" s="463" t="s">
        <v>1731</v>
      </c>
      <c r="G1809" s="588" t="s">
        <v>2208</v>
      </c>
      <c r="H1809" s="463"/>
      <c r="I1809" s="167">
        <f>E1809/D1809</f>
        <v>1</v>
      </c>
    </row>
    <row r="1810" spans="1:9">
      <c r="A1810" s="477"/>
      <c r="B1810" s="532"/>
      <c r="C1810" s="163" t="s">
        <v>555</v>
      </c>
      <c r="D1810" s="164">
        <v>1616</v>
      </c>
      <c r="E1810" s="165">
        <v>1616</v>
      </c>
      <c r="F1810" s="463"/>
      <c r="G1810" s="463"/>
      <c r="H1810" s="463"/>
      <c r="I1810" s="167">
        <f>E1810/D1810</f>
        <v>1</v>
      </c>
    </row>
    <row r="1811" spans="1:9">
      <c r="A1811" s="477"/>
      <c r="B1811" s="532"/>
      <c r="C1811" s="163" t="s">
        <v>556</v>
      </c>
      <c r="D1811" s="164">
        <v>0</v>
      </c>
      <c r="E1811" s="165"/>
      <c r="F1811" s="463"/>
      <c r="G1811" s="463"/>
      <c r="H1811" s="463"/>
      <c r="I1811" s="167"/>
    </row>
    <row r="1812" spans="1:9">
      <c r="A1812" s="477"/>
      <c r="B1812" s="532"/>
      <c r="C1812" s="163" t="s">
        <v>1699</v>
      </c>
      <c r="D1812" s="164">
        <v>0</v>
      </c>
      <c r="E1812" s="165"/>
      <c r="F1812" s="463"/>
      <c r="G1812" s="463"/>
      <c r="H1812" s="463"/>
      <c r="I1812" s="167"/>
    </row>
    <row r="1813" spans="1:9">
      <c r="A1813" s="477"/>
      <c r="B1813" s="532"/>
      <c r="C1813" s="163" t="s">
        <v>557</v>
      </c>
      <c r="D1813" s="164">
        <f>SUM(D1809:D1812)</f>
        <v>4616</v>
      </c>
      <c r="E1813" s="165">
        <f>SUM(E1809:E1812)</f>
        <v>4616</v>
      </c>
      <c r="F1813" s="463"/>
      <c r="G1813" s="463"/>
      <c r="H1813" s="463"/>
      <c r="I1813" s="167">
        <f>E1813/D1813</f>
        <v>1</v>
      </c>
    </row>
    <row r="1814" spans="1:9">
      <c r="A1814" s="476" t="s">
        <v>1733</v>
      </c>
      <c r="B1814" s="532" t="s">
        <v>1732</v>
      </c>
      <c r="C1814" s="163" t="s">
        <v>554</v>
      </c>
      <c r="D1814" s="164">
        <v>1311.3</v>
      </c>
      <c r="E1814" s="165">
        <v>1311.3</v>
      </c>
      <c r="F1814" s="463"/>
      <c r="G1814" s="588" t="s">
        <v>236</v>
      </c>
      <c r="H1814" s="463"/>
      <c r="I1814" s="167">
        <f>E1814/D1814</f>
        <v>1</v>
      </c>
    </row>
    <row r="1815" spans="1:9">
      <c r="A1815" s="477"/>
      <c r="B1815" s="532"/>
      <c r="C1815" s="163" t="s">
        <v>555</v>
      </c>
      <c r="D1815" s="164">
        <v>26227</v>
      </c>
      <c r="E1815" s="165">
        <v>24915</v>
      </c>
      <c r="F1815" s="463"/>
      <c r="G1815" s="463"/>
      <c r="H1815" s="463"/>
      <c r="I1815" s="167">
        <f>E1815/D1815</f>
        <v>0.94997521638006632</v>
      </c>
    </row>
    <row r="1816" spans="1:9">
      <c r="A1816" s="477"/>
      <c r="B1816" s="532"/>
      <c r="C1816" s="163" t="s">
        <v>556</v>
      </c>
      <c r="D1816" s="164">
        <v>0</v>
      </c>
      <c r="E1816" s="165"/>
      <c r="F1816" s="463"/>
      <c r="G1816" s="463"/>
      <c r="H1816" s="463"/>
      <c r="I1816" s="167"/>
    </row>
    <row r="1817" spans="1:9">
      <c r="A1817" s="477"/>
      <c r="B1817" s="532"/>
      <c r="C1817" s="163" t="s">
        <v>1699</v>
      </c>
      <c r="D1817" s="164">
        <v>0</v>
      </c>
      <c r="E1817" s="165"/>
      <c r="F1817" s="463"/>
      <c r="G1817" s="463"/>
      <c r="H1817" s="463"/>
      <c r="I1817" s="167"/>
    </row>
    <row r="1818" spans="1:9">
      <c r="A1818" s="477"/>
      <c r="B1818" s="532"/>
      <c r="C1818" s="163" t="s">
        <v>557</v>
      </c>
      <c r="D1818" s="164">
        <f>SUM(D1814:D1817)</f>
        <v>27538.3</v>
      </c>
      <c r="E1818" s="165">
        <f>SUM(E1814:E1817)</f>
        <v>26226.3</v>
      </c>
      <c r="F1818" s="463"/>
      <c r="G1818" s="463"/>
      <c r="H1818" s="463"/>
      <c r="I1818" s="167">
        <f>E1818/D1818</f>
        <v>0.95235726243086904</v>
      </c>
    </row>
    <row r="1819" spans="1:9">
      <c r="A1819" s="476" t="s">
        <v>321</v>
      </c>
      <c r="B1819" s="532" t="s">
        <v>1734</v>
      </c>
      <c r="C1819" s="163" t="s">
        <v>554</v>
      </c>
      <c r="D1819" s="164">
        <f>252127.7-1403+11000+160+1000+2300+729.6+1590+440+2302.7</f>
        <v>270247</v>
      </c>
      <c r="E1819" s="165">
        <f>252127.7-1403+11000+160+1000+2300+729.6+1590+440+2302.7</f>
        <v>270247</v>
      </c>
      <c r="F1819" s="463" t="s">
        <v>2209</v>
      </c>
      <c r="G1819" s="588" t="s">
        <v>2293</v>
      </c>
      <c r="H1819" s="463"/>
      <c r="I1819" s="167">
        <f>E1819/D1819</f>
        <v>1</v>
      </c>
    </row>
    <row r="1820" spans="1:9">
      <c r="A1820" s="477"/>
      <c r="B1820" s="532"/>
      <c r="C1820" s="163" t="s">
        <v>555</v>
      </c>
      <c r="D1820" s="164">
        <v>1403</v>
      </c>
      <c r="E1820" s="165">
        <v>1403</v>
      </c>
      <c r="F1820" s="463"/>
      <c r="G1820" s="463"/>
      <c r="H1820" s="463"/>
      <c r="I1820" s="167">
        <f>E1820/D1820</f>
        <v>1</v>
      </c>
    </row>
    <row r="1821" spans="1:9">
      <c r="A1821" s="477"/>
      <c r="B1821" s="532"/>
      <c r="C1821" s="163" t="s">
        <v>556</v>
      </c>
      <c r="D1821" s="164">
        <v>0</v>
      </c>
      <c r="E1821" s="165"/>
      <c r="F1821" s="463"/>
      <c r="G1821" s="463"/>
      <c r="H1821" s="463"/>
      <c r="I1821" s="167"/>
    </row>
    <row r="1822" spans="1:9">
      <c r="A1822" s="477"/>
      <c r="B1822" s="532"/>
      <c r="C1822" s="163" t="s">
        <v>1699</v>
      </c>
      <c r="D1822" s="164">
        <v>0</v>
      </c>
      <c r="E1822" s="165"/>
      <c r="F1822" s="463"/>
      <c r="G1822" s="463"/>
      <c r="H1822" s="463"/>
      <c r="I1822" s="167"/>
    </row>
    <row r="1823" spans="1:9">
      <c r="A1823" s="477"/>
      <c r="B1823" s="532"/>
      <c r="C1823" s="163" t="s">
        <v>557</v>
      </c>
      <c r="D1823" s="164">
        <f>SUM(D1819:D1822)</f>
        <v>271650</v>
      </c>
      <c r="E1823" s="165">
        <f>SUM(E1819:E1822)</f>
        <v>271650</v>
      </c>
      <c r="F1823" s="463"/>
      <c r="G1823" s="463"/>
      <c r="H1823" s="463"/>
      <c r="I1823" s="167">
        <f>E1823/D1823</f>
        <v>1</v>
      </c>
    </row>
    <row r="1824" spans="1:9">
      <c r="A1824" s="476" t="s">
        <v>1535</v>
      </c>
      <c r="B1824" s="532" t="s">
        <v>1142</v>
      </c>
      <c r="C1824" s="163" t="s">
        <v>554</v>
      </c>
      <c r="D1824" s="164">
        <f>D1829+D1834</f>
        <v>1541.6</v>
      </c>
      <c r="E1824" s="165">
        <f>E1829+E1834</f>
        <v>1541.6</v>
      </c>
      <c r="F1824" s="463"/>
      <c r="G1824" s="588"/>
      <c r="H1824" s="463"/>
      <c r="I1824" s="167">
        <f>E1824/D1824</f>
        <v>1</v>
      </c>
    </row>
    <row r="1825" spans="1:9">
      <c r="A1825" s="477"/>
      <c r="B1825" s="532"/>
      <c r="C1825" s="163" t="s">
        <v>555</v>
      </c>
      <c r="D1825" s="164">
        <f t="shared" ref="D1825:E1827" si="70">D1830+D1835</f>
        <v>29290</v>
      </c>
      <c r="E1825" s="165">
        <f t="shared" si="70"/>
        <v>29290</v>
      </c>
      <c r="F1825" s="463"/>
      <c r="G1825" s="463"/>
      <c r="H1825" s="463"/>
      <c r="I1825" s="167">
        <f>E1825/D1825</f>
        <v>1</v>
      </c>
    </row>
    <row r="1826" spans="1:9">
      <c r="A1826" s="477"/>
      <c r="B1826" s="532"/>
      <c r="C1826" s="163" t="s">
        <v>556</v>
      </c>
      <c r="D1826" s="164">
        <f t="shared" si="70"/>
        <v>0</v>
      </c>
      <c r="E1826" s="165"/>
      <c r="F1826" s="463"/>
      <c r="G1826" s="463"/>
      <c r="H1826" s="463"/>
      <c r="I1826" s="167"/>
    </row>
    <row r="1827" spans="1:9">
      <c r="A1827" s="477"/>
      <c r="B1827" s="532"/>
      <c r="C1827" s="163" t="s">
        <v>1699</v>
      </c>
      <c r="D1827" s="164">
        <f t="shared" si="70"/>
        <v>0</v>
      </c>
      <c r="E1827" s="165"/>
      <c r="F1827" s="463"/>
      <c r="G1827" s="463"/>
      <c r="H1827" s="463"/>
      <c r="I1827" s="167"/>
    </row>
    <row r="1828" spans="1:9">
      <c r="A1828" s="477"/>
      <c r="B1828" s="532"/>
      <c r="C1828" s="163" t="s">
        <v>557</v>
      </c>
      <c r="D1828" s="164">
        <f>SUM(D1824:D1827)</f>
        <v>30831.599999999999</v>
      </c>
      <c r="E1828" s="165">
        <f>SUM(E1824:E1827)</f>
        <v>30831.599999999999</v>
      </c>
      <c r="F1828" s="463"/>
      <c r="G1828" s="463"/>
      <c r="H1828" s="463"/>
      <c r="I1828" s="167">
        <f>E1828/D1828</f>
        <v>1</v>
      </c>
    </row>
    <row r="1829" spans="1:9">
      <c r="A1829" s="476" t="s">
        <v>730</v>
      </c>
      <c r="B1829" s="532" t="s">
        <v>1143</v>
      </c>
      <c r="C1829" s="163" t="s">
        <v>554</v>
      </c>
      <c r="D1829" s="164">
        <f>1262.7-729.6</f>
        <v>533.1</v>
      </c>
      <c r="E1829" s="165">
        <f>1262.7-729.6</f>
        <v>533.1</v>
      </c>
      <c r="F1829" s="463"/>
      <c r="G1829" s="588" t="s">
        <v>858</v>
      </c>
      <c r="H1829" s="463"/>
      <c r="I1829" s="167">
        <f>E1829/D1829</f>
        <v>1</v>
      </c>
    </row>
    <row r="1830" spans="1:9">
      <c r="A1830" s="477"/>
      <c r="B1830" s="532"/>
      <c r="C1830" s="163" t="s">
        <v>555</v>
      </c>
      <c r="D1830" s="164">
        <v>11553.6</v>
      </c>
      <c r="E1830" s="165">
        <v>11553.6</v>
      </c>
      <c r="F1830" s="463"/>
      <c r="G1830" s="463"/>
      <c r="H1830" s="463"/>
      <c r="I1830" s="167">
        <f>E1830/D1830</f>
        <v>1</v>
      </c>
    </row>
    <row r="1831" spans="1:9">
      <c r="A1831" s="477"/>
      <c r="B1831" s="532"/>
      <c r="C1831" s="163" t="s">
        <v>556</v>
      </c>
      <c r="D1831" s="164">
        <v>0</v>
      </c>
      <c r="E1831" s="165"/>
      <c r="F1831" s="463"/>
      <c r="G1831" s="463"/>
      <c r="H1831" s="463"/>
      <c r="I1831" s="167"/>
    </row>
    <row r="1832" spans="1:9">
      <c r="A1832" s="477"/>
      <c r="B1832" s="532"/>
      <c r="C1832" s="163" t="s">
        <v>1699</v>
      </c>
      <c r="D1832" s="164">
        <v>0</v>
      </c>
      <c r="E1832" s="165"/>
      <c r="F1832" s="463"/>
      <c r="G1832" s="463"/>
      <c r="H1832" s="463"/>
      <c r="I1832" s="167"/>
    </row>
    <row r="1833" spans="1:9">
      <c r="A1833" s="477"/>
      <c r="B1833" s="532"/>
      <c r="C1833" s="163" t="s">
        <v>557</v>
      </c>
      <c r="D1833" s="164">
        <f>SUM(D1829:D1832)</f>
        <v>12086.7</v>
      </c>
      <c r="E1833" s="165">
        <f>SUM(E1829:E1832)</f>
        <v>12086.7</v>
      </c>
      <c r="F1833" s="463"/>
      <c r="G1833" s="463"/>
      <c r="H1833" s="463"/>
      <c r="I1833" s="167">
        <f>E1833/D1833</f>
        <v>1</v>
      </c>
    </row>
    <row r="1834" spans="1:9">
      <c r="A1834" s="476" t="s">
        <v>1297</v>
      </c>
      <c r="B1834" s="532" t="s">
        <v>859</v>
      </c>
      <c r="C1834" s="163" t="s">
        <v>554</v>
      </c>
      <c r="D1834" s="164">
        <v>1008.5</v>
      </c>
      <c r="E1834" s="165">
        <v>1008.5</v>
      </c>
      <c r="F1834" s="463"/>
      <c r="G1834" s="588" t="s">
        <v>860</v>
      </c>
      <c r="H1834" s="463"/>
      <c r="I1834" s="167">
        <f>E1834/D1834</f>
        <v>1</v>
      </c>
    </row>
    <row r="1835" spans="1:9">
      <c r="A1835" s="477"/>
      <c r="B1835" s="532"/>
      <c r="C1835" s="163" t="s">
        <v>555</v>
      </c>
      <c r="D1835" s="164">
        <v>17736.400000000001</v>
      </c>
      <c r="E1835" s="165">
        <v>17736.400000000001</v>
      </c>
      <c r="F1835" s="463"/>
      <c r="G1835" s="463"/>
      <c r="H1835" s="463"/>
      <c r="I1835" s="167">
        <f>E1835/D1835</f>
        <v>1</v>
      </c>
    </row>
    <row r="1836" spans="1:9">
      <c r="A1836" s="477"/>
      <c r="B1836" s="532"/>
      <c r="C1836" s="163" t="s">
        <v>556</v>
      </c>
      <c r="D1836" s="164">
        <v>0</v>
      </c>
      <c r="E1836" s="165">
        <v>0</v>
      </c>
      <c r="F1836" s="463"/>
      <c r="G1836" s="463"/>
      <c r="H1836" s="463"/>
      <c r="I1836" s="167"/>
    </row>
    <row r="1837" spans="1:9">
      <c r="A1837" s="477"/>
      <c r="B1837" s="532"/>
      <c r="C1837" s="163" t="s">
        <v>1699</v>
      </c>
      <c r="D1837" s="164">
        <v>0</v>
      </c>
      <c r="E1837" s="165">
        <v>0</v>
      </c>
      <c r="F1837" s="463"/>
      <c r="G1837" s="463"/>
      <c r="H1837" s="463"/>
      <c r="I1837" s="167"/>
    </row>
    <row r="1838" spans="1:9">
      <c r="A1838" s="477"/>
      <c r="B1838" s="532"/>
      <c r="C1838" s="163" t="s">
        <v>557</v>
      </c>
      <c r="D1838" s="164">
        <f>SUM(D1834:D1837)</f>
        <v>18744.900000000001</v>
      </c>
      <c r="E1838" s="165">
        <f>SUM(E1834:E1837)</f>
        <v>18744.900000000001</v>
      </c>
      <c r="F1838" s="463"/>
      <c r="G1838" s="463"/>
      <c r="H1838" s="463"/>
      <c r="I1838" s="167">
        <f>E1838/D1838</f>
        <v>1</v>
      </c>
    </row>
    <row r="1839" spans="1:9">
      <c r="A1839" s="476" t="s">
        <v>896</v>
      </c>
      <c r="B1839" s="532" t="s">
        <v>861</v>
      </c>
      <c r="C1839" s="163" t="s">
        <v>554</v>
      </c>
      <c r="D1839" s="164">
        <v>4351.7</v>
      </c>
      <c r="E1839" s="165">
        <v>4351.7</v>
      </c>
      <c r="F1839" s="463" t="s">
        <v>862</v>
      </c>
      <c r="G1839" s="588" t="s">
        <v>322</v>
      </c>
      <c r="H1839" s="463"/>
      <c r="I1839" s="167">
        <f t="shared" ref="I1839:I1868" si="71">E1839/D1839</f>
        <v>1</v>
      </c>
    </row>
    <row r="1840" spans="1:9">
      <c r="A1840" s="477"/>
      <c r="B1840" s="532"/>
      <c r="C1840" s="163" t="s">
        <v>555</v>
      </c>
      <c r="D1840" s="164">
        <v>82681.5</v>
      </c>
      <c r="E1840" s="165">
        <v>82681.5</v>
      </c>
      <c r="F1840" s="463"/>
      <c r="G1840" s="463"/>
      <c r="H1840" s="463"/>
      <c r="I1840" s="167">
        <f t="shared" si="71"/>
        <v>1</v>
      </c>
    </row>
    <row r="1841" spans="1:9">
      <c r="A1841" s="477"/>
      <c r="B1841" s="532"/>
      <c r="C1841" s="163" t="s">
        <v>556</v>
      </c>
      <c r="D1841" s="164">
        <v>0</v>
      </c>
      <c r="E1841" s="165">
        <v>0</v>
      </c>
      <c r="F1841" s="463"/>
      <c r="G1841" s="463"/>
      <c r="H1841" s="463"/>
      <c r="I1841" s="167"/>
    </row>
    <row r="1842" spans="1:9">
      <c r="A1842" s="477"/>
      <c r="B1842" s="532"/>
      <c r="C1842" s="163" t="s">
        <v>1699</v>
      </c>
      <c r="D1842" s="164">
        <v>0</v>
      </c>
      <c r="E1842" s="165">
        <v>0</v>
      </c>
      <c r="F1842" s="463"/>
      <c r="G1842" s="463"/>
      <c r="H1842" s="463"/>
      <c r="I1842" s="167"/>
    </row>
    <row r="1843" spans="1:9">
      <c r="A1843" s="477"/>
      <c r="B1843" s="532"/>
      <c r="C1843" s="163" t="s">
        <v>557</v>
      </c>
      <c r="D1843" s="164">
        <f>SUM(D1839:D1842)</f>
        <v>87033.2</v>
      </c>
      <c r="E1843" s="165">
        <f>SUM(E1839:E1842)</f>
        <v>87033.2</v>
      </c>
      <c r="F1843" s="463"/>
      <c r="G1843" s="463"/>
      <c r="H1843" s="463"/>
      <c r="I1843" s="167">
        <f t="shared" si="71"/>
        <v>1</v>
      </c>
    </row>
    <row r="1844" spans="1:9">
      <c r="A1844" s="476" t="s">
        <v>902</v>
      </c>
      <c r="B1844" s="532" t="s">
        <v>863</v>
      </c>
      <c r="C1844" s="159" t="s">
        <v>554</v>
      </c>
      <c r="D1844" s="164">
        <v>32579.7</v>
      </c>
      <c r="E1844" s="165">
        <v>32579.7</v>
      </c>
      <c r="F1844" s="463" t="s">
        <v>864</v>
      </c>
      <c r="G1844" s="588" t="s">
        <v>323</v>
      </c>
      <c r="H1844" s="463"/>
      <c r="I1844" s="167">
        <f t="shared" si="71"/>
        <v>1</v>
      </c>
    </row>
    <row r="1845" spans="1:9">
      <c r="A1845" s="477"/>
      <c r="B1845" s="532"/>
      <c r="C1845" s="159" t="s">
        <v>555</v>
      </c>
      <c r="D1845" s="164">
        <v>650000</v>
      </c>
      <c r="E1845" s="165">
        <v>485561.2</v>
      </c>
      <c r="F1845" s="463"/>
      <c r="G1845" s="463"/>
      <c r="H1845" s="463"/>
      <c r="I1845" s="167">
        <f t="shared" si="71"/>
        <v>0.74701723076923077</v>
      </c>
    </row>
    <row r="1846" spans="1:9">
      <c r="A1846" s="477"/>
      <c r="B1846" s="532"/>
      <c r="C1846" s="163" t="s">
        <v>556</v>
      </c>
      <c r="D1846" s="164">
        <v>0</v>
      </c>
      <c r="E1846" s="165">
        <v>0</v>
      </c>
      <c r="F1846" s="463"/>
      <c r="G1846" s="463"/>
      <c r="H1846" s="463"/>
      <c r="I1846" s="167"/>
    </row>
    <row r="1847" spans="1:9">
      <c r="A1847" s="477"/>
      <c r="B1847" s="532"/>
      <c r="C1847" s="163" t="s">
        <v>1699</v>
      </c>
      <c r="D1847" s="164">
        <v>0</v>
      </c>
      <c r="E1847" s="165">
        <v>0</v>
      </c>
      <c r="F1847" s="463"/>
      <c r="G1847" s="463"/>
      <c r="H1847" s="463"/>
      <c r="I1847" s="167"/>
    </row>
    <row r="1848" spans="1:9">
      <c r="A1848" s="477"/>
      <c r="B1848" s="532"/>
      <c r="C1848" s="163" t="s">
        <v>557</v>
      </c>
      <c r="D1848" s="164">
        <f>SUM(D1844:D1847)</f>
        <v>682579.7</v>
      </c>
      <c r="E1848" s="165">
        <f>SUM(E1844:E1847)</f>
        <v>518140.9</v>
      </c>
      <c r="F1848" s="463"/>
      <c r="G1848" s="463"/>
      <c r="H1848" s="463"/>
      <c r="I1848" s="167">
        <f t="shared" si="71"/>
        <v>0.75909216169188753</v>
      </c>
    </row>
    <row r="1849" spans="1:9">
      <c r="A1849" s="990"/>
      <c r="B1849" s="666" t="s">
        <v>865</v>
      </c>
      <c r="C1849" s="160" t="s">
        <v>554</v>
      </c>
      <c r="D1849" s="255">
        <f t="shared" ref="D1849:E1852" si="72">D1774+D1824+D1839+D1844</f>
        <v>318774.90000000002</v>
      </c>
      <c r="E1849" s="181">
        <f t="shared" si="72"/>
        <v>318774.90000000002</v>
      </c>
      <c r="F1849" s="500"/>
      <c r="G1849" s="754"/>
      <c r="H1849" s="500"/>
      <c r="I1849" s="167">
        <f t="shared" si="71"/>
        <v>1</v>
      </c>
    </row>
    <row r="1850" spans="1:9">
      <c r="A1850" s="665"/>
      <c r="B1850" s="666"/>
      <c r="C1850" s="160" t="s">
        <v>555</v>
      </c>
      <c r="D1850" s="255">
        <f t="shared" si="72"/>
        <v>795279.5</v>
      </c>
      <c r="E1850" s="181">
        <f t="shared" si="72"/>
        <v>629398.19999999995</v>
      </c>
      <c r="F1850" s="500"/>
      <c r="G1850" s="500"/>
      <c r="H1850" s="500"/>
      <c r="I1850" s="167">
        <f t="shared" si="71"/>
        <v>0.79141760852631049</v>
      </c>
    </row>
    <row r="1851" spans="1:9">
      <c r="A1851" s="665"/>
      <c r="B1851" s="666"/>
      <c r="C1851" s="160" t="s">
        <v>556</v>
      </c>
      <c r="D1851" s="255">
        <f t="shared" si="72"/>
        <v>0</v>
      </c>
      <c r="E1851" s="181">
        <f t="shared" si="72"/>
        <v>0</v>
      </c>
      <c r="F1851" s="500"/>
      <c r="G1851" s="500"/>
      <c r="H1851" s="500"/>
      <c r="I1851" s="167"/>
    </row>
    <row r="1852" spans="1:9">
      <c r="A1852" s="665"/>
      <c r="B1852" s="666"/>
      <c r="C1852" s="163" t="s">
        <v>1699</v>
      </c>
      <c r="D1852" s="255">
        <f t="shared" si="72"/>
        <v>0</v>
      </c>
      <c r="E1852" s="181">
        <f t="shared" si="72"/>
        <v>0</v>
      </c>
      <c r="F1852" s="500"/>
      <c r="G1852" s="500"/>
      <c r="H1852" s="500"/>
      <c r="I1852" s="167"/>
    </row>
    <row r="1853" spans="1:9">
      <c r="A1853" s="665"/>
      <c r="B1853" s="666"/>
      <c r="C1853" s="160" t="s">
        <v>557</v>
      </c>
      <c r="D1853" s="255">
        <f>SUM(D1849:D1852)</f>
        <v>1114054.3999999999</v>
      </c>
      <c r="E1853" s="181">
        <f>SUM(E1849:E1852)</f>
        <v>948173.1</v>
      </c>
      <c r="F1853" s="500"/>
      <c r="G1853" s="500"/>
      <c r="H1853" s="500"/>
      <c r="I1853" s="167">
        <f t="shared" si="71"/>
        <v>0.85110125681474802</v>
      </c>
    </row>
    <row r="1854" spans="1:9">
      <c r="A1854" s="990" t="s">
        <v>866</v>
      </c>
      <c r="B1854" s="666" t="s">
        <v>867</v>
      </c>
      <c r="C1854" s="160" t="s">
        <v>554</v>
      </c>
      <c r="D1854" s="255">
        <v>0</v>
      </c>
      <c r="E1854" s="181">
        <v>0</v>
      </c>
      <c r="F1854" s="500"/>
      <c r="G1854" s="754"/>
      <c r="H1854" s="500"/>
      <c r="I1854" s="167"/>
    </row>
    <row r="1855" spans="1:9">
      <c r="A1855" s="665"/>
      <c r="B1855" s="666"/>
      <c r="C1855" s="160" t="s">
        <v>555</v>
      </c>
      <c r="D1855" s="255">
        <v>0</v>
      </c>
      <c r="E1855" s="181">
        <v>0</v>
      </c>
      <c r="F1855" s="500"/>
      <c r="G1855" s="500"/>
      <c r="H1855" s="500"/>
      <c r="I1855" s="167"/>
    </row>
    <row r="1856" spans="1:9">
      <c r="A1856" s="665"/>
      <c r="B1856" s="666"/>
      <c r="C1856" s="160" t="s">
        <v>556</v>
      </c>
      <c r="D1856" s="255">
        <v>0</v>
      </c>
      <c r="E1856" s="181">
        <v>0</v>
      </c>
      <c r="F1856" s="500"/>
      <c r="G1856" s="500"/>
      <c r="H1856" s="500"/>
      <c r="I1856" s="167"/>
    </row>
    <row r="1857" spans="1:11">
      <c r="A1857" s="665"/>
      <c r="B1857" s="666"/>
      <c r="C1857" s="163" t="s">
        <v>1699</v>
      </c>
      <c r="D1857" s="255">
        <v>0</v>
      </c>
      <c r="E1857" s="181">
        <v>0</v>
      </c>
      <c r="F1857" s="500"/>
      <c r="G1857" s="500"/>
      <c r="H1857" s="500"/>
      <c r="I1857" s="167"/>
    </row>
    <row r="1858" spans="1:11">
      <c r="A1858" s="665"/>
      <c r="B1858" s="666"/>
      <c r="C1858" s="160" t="s">
        <v>557</v>
      </c>
      <c r="D1858" s="255">
        <f>SUM(D1854:D1857)</f>
        <v>0</v>
      </c>
      <c r="E1858" s="181">
        <f>SUM(E1854:E1857)</f>
        <v>0</v>
      </c>
      <c r="F1858" s="500"/>
      <c r="G1858" s="500"/>
      <c r="H1858" s="500"/>
      <c r="I1858" s="167"/>
    </row>
    <row r="1859" spans="1:11">
      <c r="A1859" s="533" t="s">
        <v>869</v>
      </c>
      <c r="B1859" s="534"/>
      <c r="C1859" s="160" t="s">
        <v>554</v>
      </c>
      <c r="D1859" s="255">
        <f t="shared" ref="D1859:E1862" si="73">D1849+D1854</f>
        <v>318774.90000000002</v>
      </c>
      <c r="E1859" s="181">
        <f t="shared" si="73"/>
        <v>318774.90000000002</v>
      </c>
      <c r="F1859" s="500"/>
      <c r="G1859" s="754"/>
      <c r="H1859" s="500"/>
      <c r="I1859" s="167">
        <f t="shared" si="71"/>
        <v>1</v>
      </c>
    </row>
    <row r="1860" spans="1:11">
      <c r="A1860" s="535"/>
      <c r="B1860" s="536"/>
      <c r="C1860" s="160" t="s">
        <v>555</v>
      </c>
      <c r="D1860" s="255">
        <f t="shared" si="73"/>
        <v>795279.5</v>
      </c>
      <c r="E1860" s="181">
        <f t="shared" si="73"/>
        <v>629398.19999999995</v>
      </c>
      <c r="F1860" s="500"/>
      <c r="G1860" s="500"/>
      <c r="H1860" s="500"/>
      <c r="I1860" s="167">
        <f t="shared" si="71"/>
        <v>0.79141760852631049</v>
      </c>
    </row>
    <row r="1861" spans="1:11">
      <c r="A1861" s="535"/>
      <c r="B1861" s="536"/>
      <c r="C1861" s="160" t="s">
        <v>556</v>
      </c>
      <c r="D1861" s="255">
        <f t="shared" si="73"/>
        <v>0</v>
      </c>
      <c r="E1861" s="181">
        <f t="shared" si="73"/>
        <v>0</v>
      </c>
      <c r="F1861" s="500"/>
      <c r="G1861" s="500"/>
      <c r="H1861" s="500"/>
      <c r="I1861" s="167"/>
    </row>
    <row r="1862" spans="1:11">
      <c r="A1862" s="535"/>
      <c r="B1862" s="536"/>
      <c r="C1862" s="163" t="s">
        <v>1699</v>
      </c>
      <c r="D1862" s="255">
        <f t="shared" si="73"/>
        <v>0</v>
      </c>
      <c r="E1862" s="181">
        <f t="shared" si="73"/>
        <v>0</v>
      </c>
      <c r="F1862" s="500"/>
      <c r="G1862" s="500"/>
      <c r="H1862" s="500"/>
      <c r="I1862" s="167"/>
    </row>
    <row r="1863" spans="1:11">
      <c r="A1863" s="537"/>
      <c r="B1863" s="538"/>
      <c r="C1863" s="160" t="s">
        <v>557</v>
      </c>
      <c r="D1863" s="255">
        <f>SUM(D1859:D1862)</f>
        <v>1114054.3999999999</v>
      </c>
      <c r="E1863" s="181">
        <f>SUM(E1859:E1862)</f>
        <v>948173.1</v>
      </c>
      <c r="F1863" s="500"/>
      <c r="G1863" s="500"/>
      <c r="H1863" s="500"/>
      <c r="I1863" s="167">
        <f t="shared" si="71"/>
        <v>0.85110125681474802</v>
      </c>
    </row>
    <row r="1864" spans="1:11">
      <c r="A1864" s="580" t="s">
        <v>870</v>
      </c>
      <c r="B1864" s="581"/>
      <c r="C1864" s="170" t="s">
        <v>554</v>
      </c>
      <c r="D1864" s="284">
        <f t="shared" ref="D1864:E1866" si="74">D1767+D1859</f>
        <v>350733.32</v>
      </c>
      <c r="E1864" s="193">
        <f t="shared" si="74"/>
        <v>320995.71000000002</v>
      </c>
      <c r="F1864" s="730"/>
      <c r="G1864" s="989"/>
      <c r="H1864" s="730" t="s">
        <v>868</v>
      </c>
      <c r="I1864" s="169">
        <f t="shared" si="71"/>
        <v>0.91521304562680272</v>
      </c>
    </row>
    <row r="1865" spans="1:11">
      <c r="A1865" s="582"/>
      <c r="B1865" s="583"/>
      <c r="C1865" s="170" t="s">
        <v>555</v>
      </c>
      <c r="D1865" s="284">
        <f t="shared" si="74"/>
        <v>834065.06</v>
      </c>
      <c r="E1865" s="193">
        <f t="shared" si="74"/>
        <v>668183.76</v>
      </c>
      <c r="F1865" s="730"/>
      <c r="G1865" s="730"/>
      <c r="H1865" s="730"/>
      <c r="I1865" s="169">
        <f t="shared" si="71"/>
        <v>0.80111707352901218</v>
      </c>
    </row>
    <row r="1866" spans="1:11">
      <c r="A1866" s="582"/>
      <c r="B1866" s="583"/>
      <c r="C1866" s="170" t="s">
        <v>556</v>
      </c>
      <c r="D1866" s="284">
        <f t="shared" si="74"/>
        <v>849786</v>
      </c>
      <c r="E1866" s="193">
        <f t="shared" si="74"/>
        <v>849786</v>
      </c>
      <c r="F1866" s="730"/>
      <c r="G1866" s="730"/>
      <c r="H1866" s="730"/>
      <c r="I1866" s="169">
        <f t="shared" si="71"/>
        <v>1</v>
      </c>
    </row>
    <row r="1867" spans="1:11">
      <c r="A1867" s="582"/>
      <c r="B1867" s="583"/>
      <c r="C1867" s="170" t="s">
        <v>1699</v>
      </c>
      <c r="D1867" s="284"/>
      <c r="E1867" s="193"/>
      <c r="F1867" s="730"/>
      <c r="G1867" s="730"/>
      <c r="H1867" s="730"/>
      <c r="I1867" s="169"/>
    </row>
    <row r="1868" spans="1:11">
      <c r="A1868" s="584"/>
      <c r="B1868" s="585"/>
      <c r="C1868" s="170" t="s">
        <v>557</v>
      </c>
      <c r="D1868" s="284">
        <f>SUM(D1864:D1867)</f>
        <v>2034584.3800000001</v>
      </c>
      <c r="E1868" s="193">
        <f>SUM(E1864:E1867)</f>
        <v>1838965.47</v>
      </c>
      <c r="F1868" s="730"/>
      <c r="G1868" s="730"/>
      <c r="H1868" s="730"/>
      <c r="I1868" s="169">
        <f t="shared" si="71"/>
        <v>0.90385313485990681</v>
      </c>
      <c r="J1868" s="278"/>
      <c r="K1868" s="278"/>
    </row>
    <row r="1869" spans="1:11">
      <c r="A1869" s="470" t="s">
        <v>871</v>
      </c>
      <c r="B1869" s="470"/>
      <c r="C1869" s="470"/>
      <c r="D1869" s="470"/>
      <c r="E1869" s="470"/>
      <c r="F1869" s="470"/>
      <c r="G1869" s="470"/>
      <c r="H1869" s="470"/>
      <c r="I1869" s="470"/>
    </row>
    <row r="1870" spans="1:11">
      <c r="A1870" s="985" t="s">
        <v>872</v>
      </c>
      <c r="B1870" s="986"/>
      <c r="C1870" s="986"/>
      <c r="D1870" s="986"/>
      <c r="E1870" s="986"/>
      <c r="F1870" s="986"/>
      <c r="G1870" s="986"/>
      <c r="H1870" s="986"/>
      <c r="I1870" s="986"/>
    </row>
    <row r="1871" spans="1:11">
      <c r="A1871" s="987" t="s">
        <v>873</v>
      </c>
      <c r="B1871" s="988"/>
      <c r="C1871" s="988"/>
      <c r="D1871" s="988"/>
      <c r="E1871" s="988"/>
      <c r="F1871" s="988"/>
      <c r="G1871" s="988"/>
      <c r="H1871" s="988"/>
      <c r="I1871" s="988"/>
    </row>
    <row r="1872" spans="1:11">
      <c r="A1872" s="476" t="s">
        <v>721</v>
      </c>
      <c r="B1872" s="532" t="s">
        <v>874</v>
      </c>
      <c r="C1872" s="163" t="s">
        <v>554</v>
      </c>
      <c r="D1872" s="164">
        <v>47328.4</v>
      </c>
      <c r="E1872" s="165">
        <v>47328.4</v>
      </c>
      <c r="F1872" s="463" t="s">
        <v>875</v>
      </c>
      <c r="G1872" s="588" t="s">
        <v>0</v>
      </c>
      <c r="H1872" s="463" t="s">
        <v>868</v>
      </c>
      <c r="I1872" s="167">
        <f>E1872/D1872</f>
        <v>1</v>
      </c>
    </row>
    <row r="1873" spans="1:9">
      <c r="A1873" s="477"/>
      <c r="B1873" s="532"/>
      <c r="C1873" s="163" t="s">
        <v>555</v>
      </c>
      <c r="D1873" s="164">
        <v>0</v>
      </c>
      <c r="E1873" s="165">
        <v>0</v>
      </c>
      <c r="F1873" s="463"/>
      <c r="G1873" s="463"/>
      <c r="H1873" s="463"/>
      <c r="I1873" s="167"/>
    </row>
    <row r="1874" spans="1:9">
      <c r="A1874" s="477"/>
      <c r="B1874" s="532"/>
      <c r="C1874" s="163" t="s">
        <v>556</v>
      </c>
      <c r="D1874" s="164">
        <v>0</v>
      </c>
      <c r="E1874" s="165">
        <v>0</v>
      </c>
      <c r="F1874" s="463"/>
      <c r="G1874" s="463"/>
      <c r="H1874" s="463"/>
      <c r="I1874" s="167"/>
    </row>
    <row r="1875" spans="1:9">
      <c r="A1875" s="477"/>
      <c r="B1875" s="532"/>
      <c r="C1875" s="163" t="s">
        <v>1699</v>
      </c>
      <c r="D1875" s="164">
        <v>0</v>
      </c>
      <c r="E1875" s="165">
        <v>0</v>
      </c>
      <c r="F1875" s="463"/>
      <c r="G1875" s="463"/>
      <c r="H1875" s="463"/>
      <c r="I1875" s="167"/>
    </row>
    <row r="1876" spans="1:9">
      <c r="A1876" s="477"/>
      <c r="B1876" s="532"/>
      <c r="C1876" s="163" t="s">
        <v>557</v>
      </c>
      <c r="D1876" s="164">
        <f>SUM(D1872:D1875)</f>
        <v>47328.4</v>
      </c>
      <c r="E1876" s="165">
        <f>SUM(E1872:E1875)</f>
        <v>47328.4</v>
      </c>
      <c r="F1876" s="463"/>
      <c r="G1876" s="463"/>
      <c r="H1876" s="463"/>
      <c r="I1876" s="167">
        <f>E1876/D1876</f>
        <v>1</v>
      </c>
    </row>
    <row r="1877" spans="1:9">
      <c r="A1877" s="539" t="s">
        <v>238</v>
      </c>
      <c r="B1877" s="540" t="s">
        <v>782</v>
      </c>
      <c r="C1877" s="177" t="s">
        <v>554</v>
      </c>
      <c r="D1877" s="280">
        <f t="shared" ref="D1877:E1881" si="75">D1872</f>
        <v>47328.4</v>
      </c>
      <c r="E1877" s="194">
        <f t="shared" si="75"/>
        <v>47328.4</v>
      </c>
      <c r="F1877" s="571"/>
      <c r="G1877" s="592"/>
      <c r="H1877" s="571"/>
      <c r="I1877" s="171">
        <f>E1877/D1877</f>
        <v>1</v>
      </c>
    </row>
    <row r="1878" spans="1:9">
      <c r="A1878" s="541"/>
      <c r="B1878" s="542"/>
      <c r="C1878" s="177" t="s">
        <v>555</v>
      </c>
      <c r="D1878" s="280">
        <f t="shared" si="75"/>
        <v>0</v>
      </c>
      <c r="E1878" s="194">
        <f t="shared" si="75"/>
        <v>0</v>
      </c>
      <c r="F1878" s="571"/>
      <c r="G1878" s="571"/>
      <c r="H1878" s="571"/>
      <c r="I1878" s="171"/>
    </row>
    <row r="1879" spans="1:9">
      <c r="A1879" s="541"/>
      <c r="B1879" s="542"/>
      <c r="C1879" s="177" t="s">
        <v>556</v>
      </c>
      <c r="D1879" s="280">
        <f t="shared" si="75"/>
        <v>0</v>
      </c>
      <c r="E1879" s="194">
        <f t="shared" si="75"/>
        <v>0</v>
      </c>
      <c r="F1879" s="571"/>
      <c r="G1879" s="571"/>
      <c r="H1879" s="571"/>
      <c r="I1879" s="171"/>
    </row>
    <row r="1880" spans="1:9">
      <c r="A1880" s="541"/>
      <c r="B1880" s="542"/>
      <c r="C1880" s="170" t="s">
        <v>1699</v>
      </c>
      <c r="D1880" s="280">
        <f t="shared" si="75"/>
        <v>0</v>
      </c>
      <c r="E1880" s="194">
        <f t="shared" si="75"/>
        <v>0</v>
      </c>
      <c r="F1880" s="571"/>
      <c r="G1880" s="571"/>
      <c r="H1880" s="571"/>
      <c r="I1880" s="171"/>
    </row>
    <row r="1881" spans="1:9">
      <c r="A1881" s="543"/>
      <c r="B1881" s="544"/>
      <c r="C1881" s="177" t="s">
        <v>557</v>
      </c>
      <c r="D1881" s="280">
        <f t="shared" si="75"/>
        <v>47328.4</v>
      </c>
      <c r="E1881" s="194">
        <f t="shared" si="75"/>
        <v>47328.4</v>
      </c>
      <c r="F1881" s="571"/>
      <c r="G1881" s="571"/>
      <c r="H1881" s="571"/>
      <c r="I1881" s="171">
        <f>E1881/D1881</f>
        <v>1</v>
      </c>
    </row>
    <row r="1882" spans="1:9">
      <c r="A1882" s="470" t="s">
        <v>876</v>
      </c>
      <c r="B1882" s="470"/>
      <c r="C1882" s="470"/>
      <c r="D1882" s="470"/>
      <c r="E1882" s="470"/>
      <c r="F1882" s="470"/>
      <c r="G1882" s="470"/>
      <c r="H1882" s="470"/>
      <c r="I1882" s="470"/>
    </row>
    <row r="1883" spans="1:9">
      <c r="A1883" s="985" t="s">
        <v>872</v>
      </c>
      <c r="B1883" s="986"/>
      <c r="C1883" s="986"/>
      <c r="D1883" s="986"/>
      <c r="E1883" s="986"/>
      <c r="F1883" s="986"/>
      <c r="G1883" s="986"/>
      <c r="H1883" s="986"/>
      <c r="I1883" s="986"/>
    </row>
    <row r="1884" spans="1:9">
      <c r="A1884" s="985" t="s">
        <v>877</v>
      </c>
      <c r="B1884" s="986"/>
      <c r="C1884" s="986"/>
      <c r="D1884" s="986"/>
      <c r="E1884" s="986"/>
      <c r="F1884" s="986"/>
      <c r="G1884" s="986"/>
      <c r="H1884" s="986"/>
      <c r="I1884" s="986"/>
    </row>
    <row r="1885" spans="1:9">
      <c r="A1885" s="476" t="s">
        <v>721</v>
      </c>
      <c r="B1885" s="532" t="s">
        <v>878</v>
      </c>
      <c r="C1885" s="163" t="s">
        <v>554</v>
      </c>
      <c r="D1885" s="164">
        <v>8276.5</v>
      </c>
      <c r="E1885" s="165">
        <v>8276.5</v>
      </c>
      <c r="F1885" s="463" t="s">
        <v>1202</v>
      </c>
      <c r="G1885" s="588" t="s">
        <v>1203</v>
      </c>
      <c r="H1885" s="463"/>
      <c r="I1885" s="167">
        <f>E1885/D1885</f>
        <v>1</v>
      </c>
    </row>
    <row r="1886" spans="1:9">
      <c r="A1886" s="477"/>
      <c r="B1886" s="532"/>
      <c r="C1886" s="163" t="s">
        <v>555</v>
      </c>
      <c r="D1886" s="164">
        <v>0</v>
      </c>
      <c r="E1886" s="165"/>
      <c r="F1886" s="463"/>
      <c r="G1886" s="463"/>
      <c r="H1886" s="463"/>
      <c r="I1886" s="167"/>
    </row>
    <row r="1887" spans="1:9">
      <c r="A1887" s="477"/>
      <c r="B1887" s="532"/>
      <c r="C1887" s="163" t="s">
        <v>556</v>
      </c>
      <c r="D1887" s="164">
        <v>0</v>
      </c>
      <c r="E1887" s="165"/>
      <c r="F1887" s="463"/>
      <c r="G1887" s="463"/>
      <c r="H1887" s="463"/>
      <c r="I1887" s="167"/>
    </row>
    <row r="1888" spans="1:9">
      <c r="A1888" s="477"/>
      <c r="B1888" s="532"/>
      <c r="C1888" s="163" t="s">
        <v>1699</v>
      </c>
      <c r="D1888" s="164">
        <v>0</v>
      </c>
      <c r="E1888" s="165"/>
      <c r="F1888" s="463"/>
      <c r="G1888" s="463"/>
      <c r="H1888" s="463"/>
      <c r="I1888" s="167"/>
    </row>
    <row r="1889" spans="1:9">
      <c r="A1889" s="477"/>
      <c r="B1889" s="532"/>
      <c r="C1889" s="163" t="s">
        <v>557</v>
      </c>
      <c r="D1889" s="164">
        <f>SUM(D1885:D1888)</f>
        <v>8276.5</v>
      </c>
      <c r="E1889" s="165">
        <f>SUM(E1885:E1888)</f>
        <v>8276.5</v>
      </c>
      <c r="F1889" s="463"/>
      <c r="G1889" s="463"/>
      <c r="H1889" s="463"/>
      <c r="I1889" s="167">
        <f t="shared" ref="I1889:I1894" si="76">E1889/D1889</f>
        <v>1</v>
      </c>
    </row>
    <row r="1890" spans="1:9">
      <c r="A1890" s="476" t="s">
        <v>996</v>
      </c>
      <c r="B1890" s="532" t="s">
        <v>1204</v>
      </c>
      <c r="C1890" s="163" t="s">
        <v>554</v>
      </c>
      <c r="D1890" s="164">
        <v>859.2</v>
      </c>
      <c r="E1890" s="165">
        <v>859.2</v>
      </c>
      <c r="F1890" s="463" t="s">
        <v>1205</v>
      </c>
      <c r="G1890" s="588" t="s">
        <v>1212</v>
      </c>
      <c r="H1890" s="463"/>
      <c r="I1890" s="167">
        <f t="shared" si="76"/>
        <v>1</v>
      </c>
    </row>
    <row r="1891" spans="1:9">
      <c r="A1891" s="477"/>
      <c r="B1891" s="532"/>
      <c r="C1891" s="163" t="s">
        <v>555</v>
      </c>
      <c r="D1891" s="164">
        <v>812</v>
      </c>
      <c r="E1891" s="165">
        <v>812</v>
      </c>
      <c r="F1891" s="463"/>
      <c r="G1891" s="463"/>
      <c r="H1891" s="463"/>
      <c r="I1891" s="167">
        <f t="shared" si="76"/>
        <v>1</v>
      </c>
    </row>
    <row r="1892" spans="1:9">
      <c r="A1892" s="477"/>
      <c r="B1892" s="532"/>
      <c r="C1892" s="163" t="s">
        <v>556</v>
      </c>
      <c r="D1892" s="164">
        <v>0</v>
      </c>
      <c r="E1892" s="165"/>
      <c r="F1892" s="463"/>
      <c r="G1892" s="463"/>
      <c r="H1892" s="463"/>
      <c r="I1892" s="167"/>
    </row>
    <row r="1893" spans="1:9">
      <c r="A1893" s="477"/>
      <c r="B1893" s="532"/>
      <c r="C1893" s="163" t="s">
        <v>1699</v>
      </c>
      <c r="D1893" s="164">
        <v>0</v>
      </c>
      <c r="E1893" s="165"/>
      <c r="F1893" s="463"/>
      <c r="G1893" s="463"/>
      <c r="H1893" s="463"/>
      <c r="I1893" s="167"/>
    </row>
    <row r="1894" spans="1:9">
      <c r="A1894" s="477"/>
      <c r="B1894" s="532"/>
      <c r="C1894" s="163" t="s">
        <v>557</v>
      </c>
      <c r="D1894" s="164">
        <f>D1890+D1891+D1892+D1893</f>
        <v>1671.2</v>
      </c>
      <c r="E1894" s="165">
        <f>E1890+E1891+E1892+E1893</f>
        <v>1671.2</v>
      </c>
      <c r="F1894" s="463"/>
      <c r="G1894" s="463"/>
      <c r="H1894" s="463"/>
      <c r="I1894" s="167">
        <f t="shared" si="76"/>
        <v>1</v>
      </c>
    </row>
    <row r="1895" spans="1:9">
      <c r="A1895" s="476" t="s">
        <v>896</v>
      </c>
      <c r="B1895" s="532" t="s">
        <v>1213</v>
      </c>
      <c r="C1895" s="163" t="s">
        <v>554</v>
      </c>
      <c r="D1895" s="164">
        <v>0</v>
      </c>
      <c r="E1895" s="165"/>
      <c r="F1895" s="463" t="s">
        <v>1214</v>
      </c>
      <c r="G1895" s="588" t="s">
        <v>398</v>
      </c>
      <c r="H1895" s="463" t="s">
        <v>1549</v>
      </c>
      <c r="I1895" s="167"/>
    </row>
    <row r="1896" spans="1:9">
      <c r="A1896" s="477"/>
      <c r="B1896" s="532"/>
      <c r="C1896" s="163" t="s">
        <v>555</v>
      </c>
      <c r="D1896" s="164">
        <v>0</v>
      </c>
      <c r="E1896" s="165"/>
      <c r="F1896" s="463"/>
      <c r="G1896" s="463"/>
      <c r="H1896" s="463"/>
      <c r="I1896" s="167"/>
    </row>
    <row r="1897" spans="1:9">
      <c r="A1897" s="477"/>
      <c r="B1897" s="532"/>
      <c r="C1897" s="163" t="s">
        <v>556</v>
      </c>
      <c r="D1897" s="164">
        <v>0</v>
      </c>
      <c r="E1897" s="165"/>
      <c r="F1897" s="463"/>
      <c r="G1897" s="463"/>
      <c r="H1897" s="463"/>
      <c r="I1897" s="167"/>
    </row>
    <row r="1898" spans="1:9">
      <c r="A1898" s="477"/>
      <c r="B1898" s="532"/>
      <c r="C1898" s="163" t="s">
        <v>1699</v>
      </c>
      <c r="D1898" s="164">
        <v>0</v>
      </c>
      <c r="E1898" s="165"/>
      <c r="F1898" s="463"/>
      <c r="G1898" s="463"/>
      <c r="H1898" s="463"/>
      <c r="I1898" s="167"/>
    </row>
    <row r="1899" spans="1:9">
      <c r="A1899" s="477"/>
      <c r="B1899" s="532"/>
      <c r="C1899" s="163" t="s">
        <v>557</v>
      </c>
      <c r="D1899" s="164">
        <f>SUM(D1895:D1898)</f>
        <v>0</v>
      </c>
      <c r="E1899" s="165"/>
      <c r="F1899" s="463"/>
      <c r="G1899" s="463"/>
      <c r="H1899" s="463"/>
      <c r="I1899" s="167"/>
    </row>
    <row r="1900" spans="1:9">
      <c r="A1900" s="476" t="s">
        <v>902</v>
      </c>
      <c r="B1900" s="532" t="s">
        <v>1215</v>
      </c>
      <c r="C1900" s="163" t="s">
        <v>554</v>
      </c>
      <c r="D1900" s="164">
        <v>10152</v>
      </c>
      <c r="E1900" s="165">
        <v>10152</v>
      </c>
      <c r="F1900" s="463" t="s">
        <v>1216</v>
      </c>
      <c r="G1900" s="588" t="s">
        <v>1217</v>
      </c>
      <c r="H1900" s="463" t="s">
        <v>1549</v>
      </c>
      <c r="I1900" s="167">
        <f>E1900/D1900</f>
        <v>1</v>
      </c>
    </row>
    <row r="1901" spans="1:9">
      <c r="A1901" s="477"/>
      <c r="B1901" s="532"/>
      <c r="C1901" s="163" t="s">
        <v>555</v>
      </c>
      <c r="D1901" s="164">
        <v>0</v>
      </c>
      <c r="E1901" s="165"/>
      <c r="F1901" s="463"/>
      <c r="G1901" s="463"/>
      <c r="H1901" s="463"/>
      <c r="I1901" s="167"/>
    </row>
    <row r="1902" spans="1:9">
      <c r="A1902" s="477"/>
      <c r="B1902" s="532"/>
      <c r="C1902" s="163" t="s">
        <v>556</v>
      </c>
      <c r="D1902" s="164">
        <v>0</v>
      </c>
      <c r="E1902" s="165"/>
      <c r="F1902" s="463"/>
      <c r="G1902" s="463"/>
      <c r="H1902" s="463"/>
      <c r="I1902" s="167"/>
    </row>
    <row r="1903" spans="1:9">
      <c r="A1903" s="477"/>
      <c r="B1903" s="532"/>
      <c r="C1903" s="163" t="s">
        <v>1699</v>
      </c>
      <c r="D1903" s="164">
        <v>0</v>
      </c>
      <c r="E1903" s="165"/>
      <c r="F1903" s="463"/>
      <c r="G1903" s="463"/>
      <c r="H1903" s="463"/>
      <c r="I1903" s="167"/>
    </row>
    <row r="1904" spans="1:9">
      <c r="A1904" s="477"/>
      <c r="B1904" s="532"/>
      <c r="C1904" s="163" t="s">
        <v>557</v>
      </c>
      <c r="D1904" s="164">
        <f>SUM(D1900:D1903)</f>
        <v>10152</v>
      </c>
      <c r="E1904" s="165">
        <f>SUM(E1900:E1903)</f>
        <v>10152</v>
      </c>
      <c r="F1904" s="463"/>
      <c r="G1904" s="463"/>
      <c r="H1904" s="463"/>
      <c r="I1904" s="167">
        <f t="shared" ref="I1904:I1939" si="77">E1904/D1904</f>
        <v>1</v>
      </c>
    </row>
    <row r="1905" spans="1:9">
      <c r="A1905" s="476" t="s">
        <v>907</v>
      </c>
      <c r="B1905" s="532" t="s">
        <v>1218</v>
      </c>
      <c r="C1905" s="163" t="s">
        <v>554</v>
      </c>
      <c r="D1905" s="164">
        <v>1577.8</v>
      </c>
      <c r="E1905" s="165">
        <v>1577.8</v>
      </c>
      <c r="F1905" s="463" t="s">
        <v>1219</v>
      </c>
      <c r="G1905" s="588" t="s">
        <v>1220</v>
      </c>
      <c r="H1905" s="463" t="s">
        <v>1549</v>
      </c>
      <c r="I1905" s="167">
        <f t="shared" si="77"/>
        <v>1</v>
      </c>
    </row>
    <row r="1906" spans="1:9">
      <c r="A1906" s="477"/>
      <c r="B1906" s="532"/>
      <c r="C1906" s="163" t="s">
        <v>555</v>
      </c>
      <c r="D1906" s="164">
        <v>0</v>
      </c>
      <c r="E1906" s="165"/>
      <c r="F1906" s="463"/>
      <c r="G1906" s="463"/>
      <c r="H1906" s="463"/>
      <c r="I1906" s="167"/>
    </row>
    <row r="1907" spans="1:9">
      <c r="A1907" s="477"/>
      <c r="B1907" s="532"/>
      <c r="C1907" s="163" t="s">
        <v>556</v>
      </c>
      <c r="D1907" s="164">
        <v>0</v>
      </c>
      <c r="E1907" s="165"/>
      <c r="F1907" s="463"/>
      <c r="G1907" s="463"/>
      <c r="H1907" s="463"/>
      <c r="I1907" s="167"/>
    </row>
    <row r="1908" spans="1:9">
      <c r="A1908" s="477"/>
      <c r="B1908" s="532"/>
      <c r="C1908" s="163" t="s">
        <v>1699</v>
      </c>
      <c r="D1908" s="164">
        <v>0</v>
      </c>
      <c r="E1908" s="165"/>
      <c r="F1908" s="463"/>
      <c r="G1908" s="463"/>
      <c r="H1908" s="463"/>
      <c r="I1908" s="167"/>
    </row>
    <row r="1909" spans="1:9">
      <c r="A1909" s="477"/>
      <c r="B1909" s="532"/>
      <c r="C1909" s="163" t="s">
        <v>557</v>
      </c>
      <c r="D1909" s="164">
        <f>SUM(D1905:D1908)</f>
        <v>1577.8</v>
      </c>
      <c r="E1909" s="165">
        <f>SUM(E1905:E1908)</f>
        <v>1577.8</v>
      </c>
      <c r="F1909" s="463"/>
      <c r="G1909" s="463"/>
      <c r="H1909" s="463"/>
      <c r="I1909" s="167">
        <f t="shared" si="77"/>
        <v>1</v>
      </c>
    </row>
    <row r="1910" spans="1:9">
      <c r="A1910" s="476" t="s">
        <v>1221</v>
      </c>
      <c r="B1910" s="532" t="s">
        <v>1222</v>
      </c>
      <c r="C1910" s="163" t="s">
        <v>554</v>
      </c>
      <c r="D1910" s="164">
        <v>4843.5</v>
      </c>
      <c r="E1910" s="165">
        <v>4843.5</v>
      </c>
      <c r="F1910" s="463" t="s">
        <v>1829</v>
      </c>
      <c r="G1910" s="588" t="s">
        <v>239</v>
      </c>
      <c r="H1910" s="463" t="s">
        <v>1549</v>
      </c>
      <c r="I1910" s="167">
        <f t="shared" si="77"/>
        <v>1</v>
      </c>
    </row>
    <row r="1911" spans="1:9">
      <c r="A1911" s="477"/>
      <c r="B1911" s="532"/>
      <c r="C1911" s="163" t="s">
        <v>555</v>
      </c>
      <c r="D1911" s="164">
        <v>0</v>
      </c>
      <c r="E1911" s="165"/>
      <c r="F1911" s="463"/>
      <c r="G1911" s="463"/>
      <c r="H1911" s="463"/>
      <c r="I1911" s="167"/>
    </row>
    <row r="1912" spans="1:9">
      <c r="A1912" s="477"/>
      <c r="B1912" s="532"/>
      <c r="C1912" s="163" t="s">
        <v>556</v>
      </c>
      <c r="D1912" s="164">
        <v>0</v>
      </c>
      <c r="E1912" s="165"/>
      <c r="F1912" s="463"/>
      <c r="G1912" s="463"/>
      <c r="H1912" s="463"/>
      <c r="I1912" s="167"/>
    </row>
    <row r="1913" spans="1:9">
      <c r="A1913" s="477"/>
      <c r="B1913" s="532"/>
      <c r="C1913" s="163" t="s">
        <v>1699</v>
      </c>
      <c r="D1913" s="164">
        <v>0</v>
      </c>
      <c r="E1913" s="165"/>
      <c r="F1913" s="463"/>
      <c r="G1913" s="463"/>
      <c r="H1913" s="463"/>
      <c r="I1913" s="167"/>
    </row>
    <row r="1914" spans="1:9">
      <c r="A1914" s="477"/>
      <c r="B1914" s="532"/>
      <c r="C1914" s="163" t="s">
        <v>557</v>
      </c>
      <c r="D1914" s="164">
        <f>SUM(D1910:D1913)</f>
        <v>4843.5</v>
      </c>
      <c r="E1914" s="165">
        <f>SUM(E1910:E1913)</f>
        <v>4843.5</v>
      </c>
      <c r="F1914" s="463"/>
      <c r="G1914" s="463"/>
      <c r="H1914" s="463"/>
      <c r="I1914" s="167">
        <f t="shared" si="77"/>
        <v>1</v>
      </c>
    </row>
    <row r="1915" spans="1:9">
      <c r="A1915" s="476" t="s">
        <v>1830</v>
      </c>
      <c r="B1915" s="532" t="s">
        <v>240</v>
      </c>
      <c r="C1915" s="163" t="s">
        <v>554</v>
      </c>
      <c r="D1915" s="164">
        <v>100</v>
      </c>
      <c r="E1915" s="165">
        <v>100</v>
      </c>
      <c r="F1915" s="463"/>
      <c r="G1915" s="588" t="s">
        <v>1831</v>
      </c>
      <c r="H1915" s="463"/>
      <c r="I1915" s="167">
        <f t="shared" si="77"/>
        <v>1</v>
      </c>
    </row>
    <row r="1916" spans="1:9">
      <c r="A1916" s="477"/>
      <c r="B1916" s="532"/>
      <c r="C1916" s="163" t="s">
        <v>555</v>
      </c>
      <c r="D1916" s="164">
        <v>0</v>
      </c>
      <c r="E1916" s="165">
        <v>0</v>
      </c>
      <c r="F1916" s="463"/>
      <c r="G1916" s="463"/>
      <c r="H1916" s="463"/>
      <c r="I1916" s="167"/>
    </row>
    <row r="1917" spans="1:9">
      <c r="A1917" s="477"/>
      <c r="B1917" s="532"/>
      <c r="C1917" s="163" t="s">
        <v>556</v>
      </c>
      <c r="D1917" s="164">
        <v>0</v>
      </c>
      <c r="E1917" s="165">
        <v>0</v>
      </c>
      <c r="F1917" s="463"/>
      <c r="G1917" s="463"/>
      <c r="H1917" s="463"/>
      <c r="I1917" s="167"/>
    </row>
    <row r="1918" spans="1:9">
      <c r="A1918" s="477"/>
      <c r="B1918" s="532"/>
      <c r="C1918" s="163" t="s">
        <v>1699</v>
      </c>
      <c r="D1918" s="164">
        <v>0</v>
      </c>
      <c r="E1918" s="165">
        <v>0</v>
      </c>
      <c r="F1918" s="463"/>
      <c r="G1918" s="463"/>
      <c r="H1918" s="463"/>
      <c r="I1918" s="167"/>
    </row>
    <row r="1919" spans="1:9">
      <c r="A1919" s="477"/>
      <c r="B1919" s="532"/>
      <c r="C1919" s="163" t="s">
        <v>557</v>
      </c>
      <c r="D1919" s="164">
        <f>SUM(D1915:D1918)</f>
        <v>100</v>
      </c>
      <c r="E1919" s="165">
        <f>SUM(E1915:E1918)</f>
        <v>100</v>
      </c>
      <c r="F1919" s="463"/>
      <c r="G1919" s="463"/>
      <c r="H1919" s="463"/>
      <c r="I1919" s="167">
        <f t="shared" si="77"/>
        <v>1</v>
      </c>
    </row>
    <row r="1920" spans="1:9">
      <c r="A1920" s="476" t="s">
        <v>1832</v>
      </c>
      <c r="B1920" s="532" t="s">
        <v>1833</v>
      </c>
      <c r="C1920" s="163" t="s">
        <v>554</v>
      </c>
      <c r="D1920" s="164">
        <v>0</v>
      </c>
      <c r="E1920" s="165">
        <v>0</v>
      </c>
      <c r="F1920" s="463"/>
      <c r="G1920" s="588" t="s">
        <v>1834</v>
      </c>
      <c r="H1920" s="463"/>
      <c r="I1920" s="167"/>
    </row>
    <row r="1921" spans="1:9">
      <c r="A1921" s="477"/>
      <c r="B1921" s="532"/>
      <c r="C1921" s="163" t="s">
        <v>555</v>
      </c>
      <c r="D1921" s="164">
        <v>0</v>
      </c>
      <c r="E1921" s="165">
        <v>0</v>
      </c>
      <c r="F1921" s="463"/>
      <c r="G1921" s="463"/>
      <c r="H1921" s="463"/>
      <c r="I1921" s="167"/>
    </row>
    <row r="1922" spans="1:9">
      <c r="A1922" s="477"/>
      <c r="B1922" s="532"/>
      <c r="C1922" s="163" t="s">
        <v>556</v>
      </c>
      <c r="D1922" s="164"/>
      <c r="E1922" s="165"/>
      <c r="F1922" s="463"/>
      <c r="G1922" s="463"/>
      <c r="H1922" s="463"/>
      <c r="I1922" s="167"/>
    </row>
    <row r="1923" spans="1:9">
      <c r="A1923" s="477"/>
      <c r="B1923" s="532"/>
      <c r="C1923" s="163" t="s">
        <v>1699</v>
      </c>
      <c r="D1923" s="164"/>
      <c r="E1923" s="165"/>
      <c r="F1923" s="463"/>
      <c r="G1923" s="463"/>
      <c r="H1923" s="463"/>
      <c r="I1923" s="167"/>
    </row>
    <row r="1924" spans="1:9">
      <c r="A1924" s="477"/>
      <c r="B1924" s="532"/>
      <c r="C1924" s="163" t="s">
        <v>557</v>
      </c>
      <c r="D1924" s="164">
        <f>SUM(D1920:D1923)</f>
        <v>0</v>
      </c>
      <c r="E1924" s="165">
        <f>SUM(E1920:E1923)</f>
        <v>0</v>
      </c>
      <c r="F1924" s="463"/>
      <c r="G1924" s="463"/>
      <c r="H1924" s="463"/>
      <c r="I1924" s="167"/>
    </row>
    <row r="1925" spans="1:9">
      <c r="A1925" s="476"/>
      <c r="B1925" s="532" t="s">
        <v>1835</v>
      </c>
      <c r="C1925" s="163" t="s">
        <v>554</v>
      </c>
      <c r="D1925" s="164">
        <f>SUM(D1885+D1890+D1895+D1900+D1905+D1910+D1915)</f>
        <v>25809</v>
      </c>
      <c r="E1925" s="165">
        <f>SUM(E1885+E1890+E1895+E1900+E1905+E1910+E1915)</f>
        <v>25809</v>
      </c>
      <c r="F1925" s="463"/>
      <c r="G1925" s="588"/>
      <c r="H1925" s="463"/>
      <c r="I1925" s="167">
        <f t="shared" si="77"/>
        <v>1</v>
      </c>
    </row>
    <row r="1926" spans="1:9">
      <c r="A1926" s="477"/>
      <c r="B1926" s="532"/>
      <c r="C1926" s="163" t="s">
        <v>555</v>
      </c>
      <c r="D1926" s="164">
        <f>SUM(D1886+D1891+D1896+D1901+D1906+D1911+D1916)</f>
        <v>812</v>
      </c>
      <c r="E1926" s="165">
        <f>SUM(E1886+E1891+E1896+E1901+E1906+E1911+E1916)</f>
        <v>812</v>
      </c>
      <c r="F1926" s="463"/>
      <c r="G1926" s="463"/>
      <c r="H1926" s="463"/>
      <c r="I1926" s="167">
        <f t="shared" si="77"/>
        <v>1</v>
      </c>
    </row>
    <row r="1927" spans="1:9">
      <c r="A1927" s="477"/>
      <c r="B1927" s="532"/>
      <c r="C1927" s="163" t="s">
        <v>556</v>
      </c>
      <c r="D1927" s="164">
        <f>SUM(D1887+D1892+D1897+D1902+D1907+D1912+D1917)</f>
        <v>0</v>
      </c>
      <c r="E1927" s="165"/>
      <c r="F1927" s="463"/>
      <c r="G1927" s="463"/>
      <c r="H1927" s="463"/>
      <c r="I1927" s="167"/>
    </row>
    <row r="1928" spans="1:9">
      <c r="A1928" s="477"/>
      <c r="B1928" s="532"/>
      <c r="C1928" s="163" t="s">
        <v>1699</v>
      </c>
      <c r="D1928" s="164">
        <f>SUM(D1888+D1893+D1898+D1903+D1908+D1913+D1918)</f>
        <v>0</v>
      </c>
      <c r="E1928" s="165"/>
      <c r="F1928" s="463"/>
      <c r="G1928" s="463"/>
      <c r="H1928" s="463"/>
      <c r="I1928" s="167"/>
    </row>
    <row r="1929" spans="1:9">
      <c r="A1929" s="477"/>
      <c r="B1929" s="532"/>
      <c r="C1929" s="163" t="s">
        <v>557</v>
      </c>
      <c r="D1929" s="164">
        <f>SUM(D1925:D1928)</f>
        <v>26621</v>
      </c>
      <c r="E1929" s="165">
        <f>SUM(E1925:E1928)</f>
        <v>26621</v>
      </c>
      <c r="F1929" s="463"/>
      <c r="G1929" s="463"/>
      <c r="H1929" s="463"/>
      <c r="I1929" s="167">
        <f t="shared" si="77"/>
        <v>1</v>
      </c>
    </row>
    <row r="1930" spans="1:9">
      <c r="A1930" s="476" t="s">
        <v>1836</v>
      </c>
      <c r="B1930" s="532" t="s">
        <v>1837</v>
      </c>
      <c r="C1930" s="163" t="s">
        <v>554</v>
      </c>
      <c r="D1930" s="164">
        <v>0</v>
      </c>
      <c r="E1930" s="165"/>
      <c r="F1930" s="463"/>
      <c r="G1930" s="588"/>
      <c r="H1930" s="463" t="s">
        <v>1549</v>
      </c>
      <c r="I1930" s="167"/>
    </row>
    <row r="1931" spans="1:9">
      <c r="A1931" s="477"/>
      <c r="B1931" s="532"/>
      <c r="C1931" s="163" t="s">
        <v>555</v>
      </c>
      <c r="D1931" s="164">
        <v>0</v>
      </c>
      <c r="E1931" s="165"/>
      <c r="F1931" s="463"/>
      <c r="G1931" s="463"/>
      <c r="H1931" s="463"/>
      <c r="I1931" s="167"/>
    </row>
    <row r="1932" spans="1:9">
      <c r="A1932" s="477"/>
      <c r="B1932" s="532"/>
      <c r="C1932" s="163" t="s">
        <v>556</v>
      </c>
      <c r="D1932" s="164">
        <v>0</v>
      </c>
      <c r="E1932" s="165"/>
      <c r="F1932" s="463"/>
      <c r="G1932" s="463"/>
      <c r="H1932" s="463"/>
      <c r="I1932" s="167"/>
    </row>
    <row r="1933" spans="1:9">
      <c r="A1933" s="477"/>
      <c r="B1933" s="532"/>
      <c r="C1933" s="163" t="s">
        <v>1699</v>
      </c>
      <c r="D1933" s="164">
        <v>0</v>
      </c>
      <c r="E1933" s="165"/>
      <c r="F1933" s="463"/>
      <c r="G1933" s="463"/>
      <c r="H1933" s="463"/>
      <c r="I1933" s="167"/>
    </row>
    <row r="1934" spans="1:9">
      <c r="A1934" s="477"/>
      <c r="B1934" s="532"/>
      <c r="C1934" s="163" t="s">
        <v>557</v>
      </c>
      <c r="D1934" s="164">
        <f>SUM(D1930:D1933)</f>
        <v>0</v>
      </c>
      <c r="E1934" s="165"/>
      <c r="F1934" s="463"/>
      <c r="G1934" s="463"/>
      <c r="H1934" s="463"/>
      <c r="I1934" s="167"/>
    </row>
    <row r="1935" spans="1:9">
      <c r="A1935" s="533" t="s">
        <v>241</v>
      </c>
      <c r="B1935" s="534" t="s">
        <v>1838</v>
      </c>
      <c r="C1935" s="160" t="s">
        <v>554</v>
      </c>
      <c r="D1935" s="255">
        <f>D1925+D1930</f>
        <v>25809</v>
      </c>
      <c r="E1935" s="181">
        <f t="shared" ref="D1935:E1938" si="78">E1925+E1930</f>
        <v>25809</v>
      </c>
      <c r="F1935" s="500"/>
      <c r="G1935" s="754"/>
      <c r="H1935" s="500" t="s">
        <v>868</v>
      </c>
      <c r="I1935" s="167">
        <f t="shared" si="77"/>
        <v>1</v>
      </c>
    </row>
    <row r="1936" spans="1:9">
      <c r="A1936" s="535"/>
      <c r="B1936" s="536"/>
      <c r="C1936" s="160" t="s">
        <v>555</v>
      </c>
      <c r="D1936" s="255">
        <f t="shared" si="78"/>
        <v>812</v>
      </c>
      <c r="E1936" s="181">
        <f t="shared" si="78"/>
        <v>812</v>
      </c>
      <c r="F1936" s="500"/>
      <c r="G1936" s="500"/>
      <c r="H1936" s="500"/>
      <c r="I1936" s="167">
        <f t="shared" si="77"/>
        <v>1</v>
      </c>
    </row>
    <row r="1937" spans="1:9">
      <c r="A1937" s="535"/>
      <c r="B1937" s="536"/>
      <c r="C1937" s="160" t="s">
        <v>556</v>
      </c>
      <c r="D1937" s="255">
        <f t="shared" si="78"/>
        <v>0</v>
      </c>
      <c r="E1937" s="181">
        <f t="shared" si="78"/>
        <v>0</v>
      </c>
      <c r="F1937" s="500"/>
      <c r="G1937" s="500"/>
      <c r="H1937" s="500"/>
      <c r="I1937" s="167"/>
    </row>
    <row r="1938" spans="1:9">
      <c r="A1938" s="535"/>
      <c r="B1938" s="536"/>
      <c r="C1938" s="163" t="s">
        <v>1699</v>
      </c>
      <c r="D1938" s="255">
        <f t="shared" si="78"/>
        <v>0</v>
      </c>
      <c r="E1938" s="181">
        <f t="shared" si="78"/>
        <v>0</v>
      </c>
      <c r="F1938" s="500"/>
      <c r="G1938" s="500"/>
      <c r="H1938" s="500"/>
      <c r="I1938" s="167"/>
    </row>
    <row r="1939" spans="1:9">
      <c r="A1939" s="537"/>
      <c r="B1939" s="538"/>
      <c r="C1939" s="160" t="s">
        <v>557</v>
      </c>
      <c r="D1939" s="255">
        <f>SUM(D1935:D1938)</f>
        <v>26621</v>
      </c>
      <c r="E1939" s="181">
        <f>SUM(E1935:E1938)</f>
        <v>26621</v>
      </c>
      <c r="F1939" s="500"/>
      <c r="G1939" s="500"/>
      <c r="H1939" s="500"/>
      <c r="I1939" s="167">
        <f t="shared" si="77"/>
        <v>1</v>
      </c>
    </row>
    <row r="1940" spans="1:9">
      <c r="A1940" s="629" t="s">
        <v>1839</v>
      </c>
      <c r="B1940" s="630"/>
      <c r="C1940" s="630"/>
      <c r="D1940" s="630"/>
      <c r="E1940" s="630"/>
      <c r="F1940" s="630"/>
      <c r="G1940" s="630"/>
      <c r="H1940" s="630"/>
      <c r="I1940" s="630"/>
    </row>
    <row r="1941" spans="1:9" ht="63.75">
      <c r="A1941" s="172">
        <v>9</v>
      </c>
      <c r="B1941" s="173" t="s">
        <v>1840</v>
      </c>
      <c r="C1941" s="174"/>
      <c r="D1941" s="166"/>
      <c r="E1941" s="166"/>
      <c r="F1941" s="174"/>
      <c r="G1941" s="174"/>
      <c r="H1941" s="174"/>
      <c r="I1941" s="175"/>
    </row>
    <row r="1942" spans="1:9">
      <c r="A1942" s="476" t="s">
        <v>1841</v>
      </c>
      <c r="B1942" s="532" t="s">
        <v>1842</v>
      </c>
      <c r="C1942" s="163" t="s">
        <v>554</v>
      </c>
      <c r="D1942" s="164"/>
      <c r="E1942" s="165"/>
      <c r="F1942" s="463" t="s">
        <v>1843</v>
      </c>
      <c r="G1942" s="588" t="s">
        <v>1844</v>
      </c>
      <c r="H1942" s="463" t="s">
        <v>1549</v>
      </c>
      <c r="I1942" s="167"/>
    </row>
    <row r="1943" spans="1:9">
      <c r="A1943" s="477"/>
      <c r="B1943" s="532"/>
      <c r="C1943" s="163" t="s">
        <v>555</v>
      </c>
      <c r="D1943" s="164"/>
      <c r="E1943" s="165"/>
      <c r="F1943" s="463"/>
      <c r="G1943" s="463"/>
      <c r="H1943" s="463"/>
      <c r="I1943" s="167"/>
    </row>
    <row r="1944" spans="1:9">
      <c r="A1944" s="477"/>
      <c r="B1944" s="532"/>
      <c r="C1944" s="163" t="s">
        <v>556</v>
      </c>
      <c r="D1944" s="164"/>
      <c r="E1944" s="165"/>
      <c r="F1944" s="463"/>
      <c r="G1944" s="463"/>
      <c r="H1944" s="463"/>
      <c r="I1944" s="167"/>
    </row>
    <row r="1945" spans="1:9">
      <c r="A1945" s="477"/>
      <c r="B1945" s="532"/>
      <c r="C1945" s="163" t="s">
        <v>1699</v>
      </c>
      <c r="D1945" s="164"/>
      <c r="E1945" s="165"/>
      <c r="F1945" s="463"/>
      <c r="G1945" s="463"/>
      <c r="H1945" s="463"/>
      <c r="I1945" s="167"/>
    </row>
    <row r="1946" spans="1:9">
      <c r="A1946" s="477"/>
      <c r="B1946" s="532"/>
      <c r="C1946" s="163" t="s">
        <v>557</v>
      </c>
      <c r="D1946" s="164"/>
      <c r="E1946" s="165"/>
      <c r="F1946" s="463"/>
      <c r="G1946" s="463"/>
      <c r="H1946" s="463"/>
      <c r="I1946" s="167"/>
    </row>
    <row r="1947" spans="1:9">
      <c r="A1947" s="476" t="s">
        <v>1845</v>
      </c>
      <c r="B1947" s="532" t="s">
        <v>1846</v>
      </c>
      <c r="C1947" s="163" t="s">
        <v>554</v>
      </c>
      <c r="D1947" s="164"/>
      <c r="E1947" s="165"/>
      <c r="F1947" s="463" t="s">
        <v>1847</v>
      </c>
      <c r="G1947" s="588" t="s">
        <v>399</v>
      </c>
      <c r="H1947" s="463"/>
      <c r="I1947" s="167"/>
    </row>
    <row r="1948" spans="1:9">
      <c r="A1948" s="477"/>
      <c r="B1948" s="532"/>
      <c r="C1948" s="163" t="s">
        <v>555</v>
      </c>
      <c r="D1948" s="164"/>
      <c r="E1948" s="165"/>
      <c r="F1948" s="463"/>
      <c r="G1948" s="463"/>
      <c r="H1948" s="463"/>
      <c r="I1948" s="167"/>
    </row>
    <row r="1949" spans="1:9">
      <c r="A1949" s="477"/>
      <c r="B1949" s="532"/>
      <c r="C1949" s="163" t="s">
        <v>556</v>
      </c>
      <c r="D1949" s="164"/>
      <c r="E1949" s="165"/>
      <c r="F1949" s="463"/>
      <c r="G1949" s="463"/>
      <c r="H1949" s="463"/>
      <c r="I1949" s="167"/>
    </row>
    <row r="1950" spans="1:9">
      <c r="A1950" s="477"/>
      <c r="B1950" s="532"/>
      <c r="C1950" s="163" t="s">
        <v>1699</v>
      </c>
      <c r="D1950" s="164"/>
      <c r="E1950" s="165"/>
      <c r="F1950" s="463"/>
      <c r="G1950" s="463"/>
      <c r="H1950" s="463"/>
      <c r="I1950" s="167"/>
    </row>
    <row r="1951" spans="1:9">
      <c r="A1951" s="477"/>
      <c r="B1951" s="532"/>
      <c r="C1951" s="163" t="s">
        <v>557</v>
      </c>
      <c r="D1951" s="164"/>
      <c r="E1951" s="165"/>
      <c r="F1951" s="463"/>
      <c r="G1951" s="463"/>
      <c r="H1951" s="463"/>
      <c r="I1951" s="167"/>
    </row>
    <row r="1952" spans="1:9">
      <c r="A1952" s="476" t="s">
        <v>1848</v>
      </c>
      <c r="B1952" s="532" t="s">
        <v>242</v>
      </c>
      <c r="C1952" s="163" t="s">
        <v>554</v>
      </c>
      <c r="D1952" s="164"/>
      <c r="E1952" s="165"/>
      <c r="F1952" s="463" t="s">
        <v>1849</v>
      </c>
      <c r="G1952" s="588" t="s">
        <v>399</v>
      </c>
      <c r="H1952" s="463"/>
      <c r="I1952" s="167"/>
    </row>
    <row r="1953" spans="1:9">
      <c r="A1953" s="477"/>
      <c r="B1953" s="532"/>
      <c r="C1953" s="163" t="s">
        <v>555</v>
      </c>
      <c r="D1953" s="164"/>
      <c r="E1953" s="165"/>
      <c r="F1953" s="463"/>
      <c r="G1953" s="463"/>
      <c r="H1953" s="463"/>
      <c r="I1953" s="167"/>
    </row>
    <row r="1954" spans="1:9">
      <c r="A1954" s="477"/>
      <c r="B1954" s="532"/>
      <c r="C1954" s="163" t="s">
        <v>556</v>
      </c>
      <c r="D1954" s="164"/>
      <c r="E1954" s="165"/>
      <c r="F1954" s="463"/>
      <c r="G1954" s="463"/>
      <c r="H1954" s="463"/>
      <c r="I1954" s="167"/>
    </row>
    <row r="1955" spans="1:9">
      <c r="A1955" s="477"/>
      <c r="B1955" s="532"/>
      <c r="C1955" s="163" t="s">
        <v>1699</v>
      </c>
      <c r="D1955" s="164"/>
      <c r="E1955" s="165"/>
      <c r="F1955" s="463"/>
      <c r="G1955" s="463"/>
      <c r="H1955" s="463"/>
      <c r="I1955" s="167"/>
    </row>
    <row r="1956" spans="1:9">
      <c r="A1956" s="477"/>
      <c r="B1956" s="532"/>
      <c r="C1956" s="163" t="s">
        <v>557</v>
      </c>
      <c r="D1956" s="164"/>
      <c r="E1956" s="165"/>
      <c r="F1956" s="463"/>
      <c r="G1956" s="463"/>
      <c r="H1956" s="463"/>
      <c r="I1956" s="167"/>
    </row>
    <row r="1957" spans="1:9">
      <c r="A1957" s="533" t="s">
        <v>2257</v>
      </c>
      <c r="B1957" s="534"/>
      <c r="C1957" s="160" t="s">
        <v>554</v>
      </c>
      <c r="D1957" s="255">
        <v>0</v>
      </c>
      <c r="E1957" s="181"/>
      <c r="F1957" s="500"/>
      <c r="G1957" s="754"/>
      <c r="H1957" s="500"/>
      <c r="I1957" s="176"/>
    </row>
    <row r="1958" spans="1:9">
      <c r="A1958" s="535"/>
      <c r="B1958" s="536"/>
      <c r="C1958" s="160" t="s">
        <v>555</v>
      </c>
      <c r="D1958" s="255">
        <v>0</v>
      </c>
      <c r="E1958" s="181"/>
      <c r="F1958" s="500"/>
      <c r="G1958" s="500"/>
      <c r="H1958" s="500"/>
      <c r="I1958" s="176"/>
    </row>
    <row r="1959" spans="1:9">
      <c r="A1959" s="535"/>
      <c r="B1959" s="536"/>
      <c r="C1959" s="160" t="s">
        <v>556</v>
      </c>
      <c r="D1959" s="255">
        <v>0</v>
      </c>
      <c r="E1959" s="181"/>
      <c r="F1959" s="500"/>
      <c r="G1959" s="500"/>
      <c r="H1959" s="500"/>
      <c r="I1959" s="176"/>
    </row>
    <row r="1960" spans="1:9">
      <c r="A1960" s="535"/>
      <c r="B1960" s="536"/>
      <c r="C1960" s="163" t="s">
        <v>1699</v>
      </c>
      <c r="D1960" s="255">
        <v>0</v>
      </c>
      <c r="E1960" s="181"/>
      <c r="F1960" s="500"/>
      <c r="G1960" s="500"/>
      <c r="H1960" s="500"/>
      <c r="I1960" s="176"/>
    </row>
    <row r="1961" spans="1:9">
      <c r="A1961" s="537"/>
      <c r="B1961" s="538"/>
      <c r="C1961" s="160" t="s">
        <v>557</v>
      </c>
      <c r="D1961" s="255">
        <v>0</v>
      </c>
      <c r="E1961" s="181"/>
      <c r="F1961" s="500"/>
      <c r="G1961" s="500"/>
      <c r="H1961" s="500"/>
      <c r="I1961" s="176"/>
    </row>
    <row r="1962" spans="1:9">
      <c r="A1962" s="539" t="s">
        <v>1850</v>
      </c>
      <c r="B1962" s="540"/>
      <c r="C1962" s="177" t="s">
        <v>554</v>
      </c>
      <c r="D1962" s="280">
        <f>D1957+D1935</f>
        <v>25809</v>
      </c>
      <c r="E1962" s="194">
        <f>E1957+E1935</f>
        <v>25809</v>
      </c>
      <c r="F1962" s="571"/>
      <c r="G1962" s="592"/>
      <c r="H1962" s="571" t="s">
        <v>868</v>
      </c>
      <c r="I1962" s="171">
        <f>E1962/D1962</f>
        <v>1</v>
      </c>
    </row>
    <row r="1963" spans="1:9">
      <c r="A1963" s="541"/>
      <c r="B1963" s="542"/>
      <c r="C1963" s="177" t="s">
        <v>555</v>
      </c>
      <c r="D1963" s="280">
        <f t="shared" ref="D1963:E1966" si="79">D1958+D1936</f>
        <v>812</v>
      </c>
      <c r="E1963" s="194">
        <f t="shared" si="79"/>
        <v>812</v>
      </c>
      <c r="F1963" s="571"/>
      <c r="G1963" s="571"/>
      <c r="H1963" s="571"/>
      <c r="I1963" s="171">
        <f t="shared" ref="I1963:I1966" si="80">E1963/D1963</f>
        <v>1</v>
      </c>
    </row>
    <row r="1964" spans="1:9">
      <c r="A1964" s="541"/>
      <c r="B1964" s="542"/>
      <c r="C1964" s="177" t="s">
        <v>556</v>
      </c>
      <c r="D1964" s="280">
        <f t="shared" si="79"/>
        <v>0</v>
      </c>
      <c r="E1964" s="194"/>
      <c r="F1964" s="571"/>
      <c r="G1964" s="571"/>
      <c r="H1964" s="571"/>
      <c r="I1964" s="171"/>
    </row>
    <row r="1965" spans="1:9">
      <c r="A1965" s="541"/>
      <c r="B1965" s="542"/>
      <c r="C1965" s="170" t="s">
        <v>1699</v>
      </c>
      <c r="D1965" s="280">
        <f t="shared" si="79"/>
        <v>0</v>
      </c>
      <c r="E1965" s="194"/>
      <c r="F1965" s="571"/>
      <c r="G1965" s="571"/>
      <c r="H1965" s="571"/>
      <c r="I1965" s="171"/>
    </row>
    <row r="1966" spans="1:9">
      <c r="A1966" s="543"/>
      <c r="B1966" s="544"/>
      <c r="C1966" s="177" t="s">
        <v>557</v>
      </c>
      <c r="D1966" s="280">
        <f t="shared" si="79"/>
        <v>26621</v>
      </c>
      <c r="E1966" s="194">
        <f t="shared" si="79"/>
        <v>26621</v>
      </c>
      <c r="F1966" s="571"/>
      <c r="G1966" s="571"/>
      <c r="H1966" s="571"/>
      <c r="I1966" s="171">
        <f t="shared" si="80"/>
        <v>1</v>
      </c>
    </row>
    <row r="1967" spans="1:9">
      <c r="A1967" s="470" t="s">
        <v>1851</v>
      </c>
      <c r="B1967" s="470"/>
      <c r="C1967" s="470"/>
      <c r="D1967" s="470"/>
      <c r="E1967" s="470"/>
      <c r="F1967" s="470"/>
      <c r="G1967" s="470"/>
      <c r="H1967" s="470"/>
      <c r="I1967" s="470"/>
    </row>
    <row r="1968" spans="1:9">
      <c r="A1968" s="991" t="s">
        <v>1852</v>
      </c>
      <c r="B1968" s="992"/>
      <c r="C1968" s="992"/>
      <c r="D1968" s="992"/>
      <c r="E1968" s="992"/>
      <c r="F1968" s="992"/>
      <c r="G1968" s="992"/>
      <c r="H1968" s="992"/>
      <c r="I1968" s="992"/>
    </row>
    <row r="1969" spans="1:9">
      <c r="A1969" s="476" t="s">
        <v>721</v>
      </c>
      <c r="B1969" s="532" t="s">
        <v>1853</v>
      </c>
      <c r="C1969" s="163" t="s">
        <v>554</v>
      </c>
      <c r="D1969" s="164">
        <v>2.4</v>
      </c>
      <c r="E1969" s="165">
        <v>2.4</v>
      </c>
      <c r="F1969" s="463" t="s">
        <v>1854</v>
      </c>
      <c r="G1969" s="588" t="s">
        <v>856</v>
      </c>
      <c r="H1969" s="463" t="s">
        <v>1549</v>
      </c>
      <c r="I1969" s="167">
        <f>E1969/D1969</f>
        <v>1</v>
      </c>
    </row>
    <row r="1970" spans="1:9">
      <c r="A1970" s="477"/>
      <c r="B1970" s="532"/>
      <c r="C1970" s="163" t="s">
        <v>555</v>
      </c>
      <c r="D1970" s="164">
        <v>0</v>
      </c>
      <c r="E1970" s="165"/>
      <c r="F1970" s="463"/>
      <c r="G1970" s="463"/>
      <c r="H1970" s="463"/>
      <c r="I1970" s="167"/>
    </row>
    <row r="1971" spans="1:9">
      <c r="A1971" s="477"/>
      <c r="B1971" s="532"/>
      <c r="C1971" s="163" t="s">
        <v>556</v>
      </c>
      <c r="D1971" s="164">
        <v>0</v>
      </c>
      <c r="E1971" s="165"/>
      <c r="F1971" s="463"/>
      <c r="G1971" s="463"/>
      <c r="H1971" s="463"/>
      <c r="I1971" s="167"/>
    </row>
    <row r="1972" spans="1:9">
      <c r="A1972" s="477"/>
      <c r="B1972" s="532"/>
      <c r="C1972" s="163" t="s">
        <v>1699</v>
      </c>
      <c r="D1972" s="164">
        <v>0</v>
      </c>
      <c r="E1972" s="165"/>
      <c r="F1972" s="463"/>
      <c r="G1972" s="463"/>
      <c r="H1972" s="463"/>
      <c r="I1972" s="167"/>
    </row>
    <row r="1973" spans="1:9">
      <c r="A1973" s="477"/>
      <c r="B1973" s="532"/>
      <c r="C1973" s="163" t="s">
        <v>557</v>
      </c>
      <c r="D1973" s="164">
        <f>SUM(D1969:D1972)</f>
        <v>2.4</v>
      </c>
      <c r="E1973" s="165">
        <f>SUM(E1969:E1972)</f>
        <v>2.4</v>
      </c>
      <c r="F1973" s="463"/>
      <c r="G1973" s="463"/>
      <c r="H1973" s="463"/>
      <c r="I1973" s="167">
        <f t="shared" ref="I1973:I1978" si="81">E1973/D1973</f>
        <v>1</v>
      </c>
    </row>
    <row r="1974" spans="1:9">
      <c r="A1974" s="476" t="s">
        <v>996</v>
      </c>
      <c r="B1974" s="532" t="s">
        <v>1855</v>
      </c>
      <c r="C1974" s="163" t="s">
        <v>554</v>
      </c>
      <c r="D1974" s="164">
        <v>22191.4</v>
      </c>
      <c r="E1974" s="165">
        <v>22191.4</v>
      </c>
      <c r="F1974" s="463" t="s">
        <v>1856</v>
      </c>
      <c r="G1974" s="588" t="s">
        <v>1857</v>
      </c>
      <c r="H1974" s="463" t="s">
        <v>1549</v>
      </c>
      <c r="I1974" s="167">
        <f t="shared" si="81"/>
        <v>1</v>
      </c>
    </row>
    <row r="1975" spans="1:9">
      <c r="A1975" s="477"/>
      <c r="B1975" s="532"/>
      <c r="C1975" s="163" t="s">
        <v>555</v>
      </c>
      <c r="D1975" s="164"/>
      <c r="E1975" s="165"/>
      <c r="F1975" s="463"/>
      <c r="G1975" s="463"/>
      <c r="H1975" s="463"/>
      <c r="I1975" s="167"/>
    </row>
    <row r="1976" spans="1:9">
      <c r="A1976" s="477"/>
      <c r="B1976" s="532"/>
      <c r="C1976" s="163" t="s">
        <v>556</v>
      </c>
      <c r="D1976" s="164"/>
      <c r="E1976" s="165"/>
      <c r="F1976" s="463"/>
      <c r="G1976" s="463"/>
      <c r="H1976" s="463"/>
      <c r="I1976" s="167"/>
    </row>
    <row r="1977" spans="1:9">
      <c r="A1977" s="477"/>
      <c r="B1977" s="532"/>
      <c r="C1977" s="163" t="s">
        <v>1699</v>
      </c>
      <c r="D1977" s="164"/>
      <c r="E1977" s="165"/>
      <c r="F1977" s="463"/>
      <c r="G1977" s="463"/>
      <c r="H1977" s="463"/>
      <c r="I1977" s="167"/>
    </row>
    <row r="1978" spans="1:9">
      <c r="A1978" s="477"/>
      <c r="B1978" s="532"/>
      <c r="C1978" s="163" t="s">
        <v>557</v>
      </c>
      <c r="D1978" s="164">
        <f>SUM(D1974:D1977)</f>
        <v>22191.4</v>
      </c>
      <c r="E1978" s="165">
        <f>SUM(E1974:E1977)</f>
        <v>22191.4</v>
      </c>
      <c r="F1978" s="463"/>
      <c r="G1978" s="463"/>
      <c r="H1978" s="463"/>
      <c r="I1978" s="167">
        <f t="shared" si="81"/>
        <v>1</v>
      </c>
    </row>
    <row r="1979" spans="1:9">
      <c r="A1979" s="733" t="s">
        <v>1858</v>
      </c>
      <c r="B1979" s="733"/>
      <c r="C1979" s="733"/>
      <c r="D1979" s="733"/>
      <c r="E1979" s="733"/>
      <c r="F1979" s="733"/>
      <c r="G1979" s="733"/>
      <c r="H1979" s="733"/>
      <c r="I1979" s="993"/>
    </row>
    <row r="1980" spans="1:9">
      <c r="A1980" s="476" t="s">
        <v>896</v>
      </c>
      <c r="B1980" s="532" t="s">
        <v>1859</v>
      </c>
      <c r="C1980" s="163" t="s">
        <v>554</v>
      </c>
      <c r="D1980" s="164">
        <v>2375</v>
      </c>
      <c r="E1980" s="165">
        <v>2375</v>
      </c>
      <c r="F1980" s="463" t="s">
        <v>1318</v>
      </c>
      <c r="G1980" s="588" t="s">
        <v>856</v>
      </c>
      <c r="H1980" s="463" t="s">
        <v>1549</v>
      </c>
      <c r="I1980" s="167">
        <f>E1980/D1980</f>
        <v>1</v>
      </c>
    </row>
    <row r="1981" spans="1:9">
      <c r="A1981" s="477"/>
      <c r="B1981" s="532"/>
      <c r="C1981" s="163" t="s">
        <v>555</v>
      </c>
      <c r="D1981" s="164"/>
      <c r="E1981" s="165"/>
      <c r="F1981" s="463"/>
      <c r="G1981" s="463"/>
      <c r="H1981" s="463"/>
      <c r="I1981" s="167"/>
    </row>
    <row r="1982" spans="1:9">
      <c r="A1982" s="477"/>
      <c r="B1982" s="532"/>
      <c r="C1982" s="163" t="s">
        <v>556</v>
      </c>
      <c r="D1982" s="164"/>
      <c r="E1982" s="165"/>
      <c r="F1982" s="463"/>
      <c r="G1982" s="463"/>
      <c r="H1982" s="463"/>
      <c r="I1982" s="167"/>
    </row>
    <row r="1983" spans="1:9">
      <c r="A1983" s="477"/>
      <c r="B1983" s="532"/>
      <c r="C1983" s="163" t="s">
        <v>1699</v>
      </c>
      <c r="D1983" s="164"/>
      <c r="E1983" s="165"/>
      <c r="F1983" s="463"/>
      <c r="G1983" s="463"/>
      <c r="H1983" s="463"/>
      <c r="I1983" s="167"/>
    </row>
    <row r="1984" spans="1:9">
      <c r="A1984" s="477"/>
      <c r="B1984" s="532"/>
      <c r="C1984" s="163" t="s">
        <v>557</v>
      </c>
      <c r="D1984" s="164">
        <f>SUM(D1980:D1983)</f>
        <v>2375</v>
      </c>
      <c r="E1984" s="165">
        <f>SUM(E1980:E1983)</f>
        <v>2375</v>
      </c>
      <c r="F1984" s="463"/>
      <c r="G1984" s="463"/>
      <c r="H1984" s="463"/>
      <c r="I1984" s="167">
        <f t="shared" ref="I1984:I1989" si="82">E1984/D1984</f>
        <v>1</v>
      </c>
    </row>
    <row r="1985" spans="1:9">
      <c r="A1985" s="476" t="s">
        <v>902</v>
      </c>
      <c r="B1985" s="532" t="s">
        <v>1319</v>
      </c>
      <c r="C1985" s="163" t="s">
        <v>554</v>
      </c>
      <c r="D1985" s="164">
        <v>1311.5</v>
      </c>
      <c r="E1985" s="165">
        <v>1311.5</v>
      </c>
      <c r="F1985" s="463" t="s">
        <v>1320</v>
      </c>
      <c r="G1985" s="588" t="s">
        <v>856</v>
      </c>
      <c r="H1985" s="463"/>
      <c r="I1985" s="167">
        <f t="shared" si="82"/>
        <v>1</v>
      </c>
    </row>
    <row r="1986" spans="1:9">
      <c r="A1986" s="477"/>
      <c r="B1986" s="532"/>
      <c r="C1986" s="163" t="s">
        <v>555</v>
      </c>
      <c r="D1986" s="164">
        <v>0</v>
      </c>
      <c r="E1986" s="165">
        <v>0</v>
      </c>
      <c r="F1986" s="463"/>
      <c r="G1986" s="463"/>
      <c r="H1986" s="463"/>
      <c r="I1986" s="167"/>
    </row>
    <row r="1987" spans="1:9">
      <c r="A1987" s="477"/>
      <c r="B1987" s="532"/>
      <c r="C1987" s="163" t="s">
        <v>556</v>
      </c>
      <c r="D1987" s="164">
        <v>0</v>
      </c>
      <c r="E1987" s="165">
        <v>0</v>
      </c>
      <c r="F1987" s="463"/>
      <c r="G1987" s="463"/>
      <c r="H1987" s="463"/>
      <c r="I1987" s="167"/>
    </row>
    <row r="1988" spans="1:9">
      <c r="A1988" s="477"/>
      <c r="B1988" s="532"/>
      <c r="C1988" s="163" t="s">
        <v>1699</v>
      </c>
      <c r="D1988" s="164">
        <v>0</v>
      </c>
      <c r="E1988" s="165">
        <v>0</v>
      </c>
      <c r="F1988" s="463"/>
      <c r="G1988" s="463"/>
      <c r="H1988" s="463"/>
      <c r="I1988" s="167"/>
    </row>
    <row r="1989" spans="1:9">
      <c r="A1989" s="477"/>
      <c r="B1989" s="532"/>
      <c r="C1989" s="163" t="s">
        <v>557</v>
      </c>
      <c r="D1989" s="164">
        <f>SUM(D1985:D1988)</f>
        <v>1311.5</v>
      </c>
      <c r="E1989" s="165">
        <f>SUM(E1985:E1988)</f>
        <v>1311.5</v>
      </c>
      <c r="F1989" s="463"/>
      <c r="G1989" s="463"/>
      <c r="H1989" s="463"/>
      <c r="I1989" s="167">
        <f t="shared" si="82"/>
        <v>1</v>
      </c>
    </row>
    <row r="1990" spans="1:9">
      <c r="A1990" s="476"/>
      <c r="B1990" s="532" t="s">
        <v>1837</v>
      </c>
      <c r="C1990" s="163" t="s">
        <v>554</v>
      </c>
      <c r="D1990" s="164">
        <v>0</v>
      </c>
      <c r="E1990" s="165">
        <v>0</v>
      </c>
      <c r="F1990" s="463"/>
      <c r="G1990" s="588"/>
      <c r="H1990" s="463" t="s">
        <v>1549</v>
      </c>
      <c r="I1990" s="167"/>
    </row>
    <row r="1991" spans="1:9">
      <c r="A1991" s="477"/>
      <c r="B1991" s="532"/>
      <c r="C1991" s="163" t="s">
        <v>555</v>
      </c>
      <c r="D1991" s="164">
        <v>0</v>
      </c>
      <c r="E1991" s="165">
        <v>0</v>
      </c>
      <c r="F1991" s="463"/>
      <c r="G1991" s="463"/>
      <c r="H1991" s="463"/>
      <c r="I1991" s="167"/>
    </row>
    <row r="1992" spans="1:9">
      <c r="A1992" s="477"/>
      <c r="B1992" s="532"/>
      <c r="C1992" s="163" t="s">
        <v>556</v>
      </c>
      <c r="D1992" s="164">
        <v>0</v>
      </c>
      <c r="E1992" s="165">
        <v>0</v>
      </c>
      <c r="F1992" s="463"/>
      <c r="G1992" s="463"/>
      <c r="H1992" s="463"/>
      <c r="I1992" s="167"/>
    </row>
    <row r="1993" spans="1:9">
      <c r="A1993" s="477"/>
      <c r="B1993" s="532"/>
      <c r="C1993" s="163" t="s">
        <v>1699</v>
      </c>
      <c r="D1993" s="164">
        <v>0</v>
      </c>
      <c r="E1993" s="165">
        <v>0</v>
      </c>
      <c r="F1993" s="463"/>
      <c r="G1993" s="463"/>
      <c r="H1993" s="463"/>
      <c r="I1993" s="167"/>
    </row>
    <row r="1994" spans="1:9">
      <c r="A1994" s="477"/>
      <c r="B1994" s="532"/>
      <c r="C1994" s="163" t="s">
        <v>557</v>
      </c>
      <c r="D1994" s="164">
        <f>SUM(D1990:D1993)</f>
        <v>0</v>
      </c>
      <c r="E1994" s="165">
        <f>SUM(E1990:E1993)</f>
        <v>0</v>
      </c>
      <c r="F1994" s="463"/>
      <c r="G1994" s="463"/>
      <c r="H1994" s="463"/>
      <c r="I1994" s="167"/>
    </row>
    <row r="1995" spans="1:9">
      <c r="A1995" s="580" t="s">
        <v>1321</v>
      </c>
      <c r="B1995" s="581"/>
      <c r="C1995" s="170" t="s">
        <v>554</v>
      </c>
      <c r="D1995" s="284">
        <f t="shared" ref="D1995:E1999" si="83">D1969+D1974+D1980+D1985</f>
        <v>25880.300000000003</v>
      </c>
      <c r="E1995" s="193">
        <f t="shared" si="83"/>
        <v>25880.300000000003</v>
      </c>
      <c r="F1995" s="730"/>
      <c r="G1995" s="989"/>
      <c r="H1995" s="730" t="s">
        <v>868</v>
      </c>
      <c r="I1995" s="169">
        <f>E1995/D1995</f>
        <v>1</v>
      </c>
    </row>
    <row r="1996" spans="1:9">
      <c r="A1996" s="582"/>
      <c r="B1996" s="583"/>
      <c r="C1996" s="170" t="s">
        <v>555</v>
      </c>
      <c r="D1996" s="284">
        <f t="shared" si="83"/>
        <v>0</v>
      </c>
      <c r="E1996" s="193">
        <f t="shared" si="83"/>
        <v>0</v>
      </c>
      <c r="F1996" s="730"/>
      <c r="G1996" s="730"/>
      <c r="H1996" s="730"/>
      <c r="I1996" s="169"/>
    </row>
    <row r="1997" spans="1:9">
      <c r="A1997" s="582"/>
      <c r="B1997" s="583"/>
      <c r="C1997" s="170" t="s">
        <v>556</v>
      </c>
      <c r="D1997" s="284">
        <f t="shared" si="83"/>
        <v>0</v>
      </c>
      <c r="E1997" s="193">
        <f t="shared" si="83"/>
        <v>0</v>
      </c>
      <c r="F1997" s="730"/>
      <c r="G1997" s="730"/>
      <c r="H1997" s="730"/>
      <c r="I1997" s="169"/>
    </row>
    <row r="1998" spans="1:9">
      <c r="A1998" s="582"/>
      <c r="B1998" s="583"/>
      <c r="C1998" s="170" t="s">
        <v>1699</v>
      </c>
      <c r="D1998" s="284">
        <f t="shared" si="83"/>
        <v>0</v>
      </c>
      <c r="E1998" s="193">
        <f t="shared" si="83"/>
        <v>0</v>
      </c>
      <c r="F1998" s="730"/>
      <c r="G1998" s="730"/>
      <c r="H1998" s="730"/>
      <c r="I1998" s="169"/>
    </row>
    <row r="1999" spans="1:9">
      <c r="A1999" s="584"/>
      <c r="B1999" s="585"/>
      <c r="C1999" s="170" t="s">
        <v>557</v>
      </c>
      <c r="D1999" s="284">
        <f t="shared" si="83"/>
        <v>25880.300000000003</v>
      </c>
      <c r="E1999" s="193">
        <f t="shared" si="83"/>
        <v>25880.300000000003</v>
      </c>
      <c r="F1999" s="730"/>
      <c r="G1999" s="730"/>
      <c r="H1999" s="730"/>
      <c r="I1999" s="169">
        <f t="shared" ref="I1999:I2004" si="84">E1999/D1999</f>
        <v>1</v>
      </c>
    </row>
    <row r="2000" spans="1:9">
      <c r="A2000" s="539" t="s">
        <v>847</v>
      </c>
      <c r="B2000" s="540" t="s">
        <v>1322</v>
      </c>
      <c r="C2000" s="177" t="s">
        <v>554</v>
      </c>
      <c r="D2000" s="280">
        <f t="shared" ref="D2000:E2004" si="85">D1864+D1877+D1962+D1995</f>
        <v>449751.02</v>
      </c>
      <c r="E2000" s="194">
        <f t="shared" si="85"/>
        <v>420013.41000000003</v>
      </c>
      <c r="F2000" s="571"/>
      <c r="G2000" s="592"/>
      <c r="H2000" s="571"/>
      <c r="I2000" s="169">
        <f t="shared" si="84"/>
        <v>0.93387983867162772</v>
      </c>
    </row>
    <row r="2001" spans="1:9">
      <c r="A2001" s="541"/>
      <c r="B2001" s="542"/>
      <c r="C2001" s="177" t="s">
        <v>555</v>
      </c>
      <c r="D2001" s="280">
        <f t="shared" si="85"/>
        <v>834877.06</v>
      </c>
      <c r="E2001" s="194">
        <f t="shared" si="85"/>
        <v>668995.76</v>
      </c>
      <c r="F2001" s="571"/>
      <c r="G2001" s="571"/>
      <c r="H2001" s="571"/>
      <c r="I2001" s="169">
        <f t="shared" si="84"/>
        <v>0.80131050672298976</v>
      </c>
    </row>
    <row r="2002" spans="1:9">
      <c r="A2002" s="541"/>
      <c r="B2002" s="542"/>
      <c r="C2002" s="177" t="s">
        <v>556</v>
      </c>
      <c r="D2002" s="280">
        <f t="shared" si="85"/>
        <v>849786</v>
      </c>
      <c r="E2002" s="194">
        <f t="shared" si="85"/>
        <v>849786</v>
      </c>
      <c r="F2002" s="571"/>
      <c r="G2002" s="571"/>
      <c r="H2002" s="571"/>
      <c r="I2002" s="169">
        <f t="shared" si="84"/>
        <v>1</v>
      </c>
    </row>
    <row r="2003" spans="1:9">
      <c r="A2003" s="541"/>
      <c r="B2003" s="542"/>
      <c r="C2003" s="170" t="s">
        <v>1699</v>
      </c>
      <c r="D2003" s="280">
        <f t="shared" si="85"/>
        <v>0</v>
      </c>
      <c r="E2003" s="194">
        <f t="shared" si="85"/>
        <v>0</v>
      </c>
      <c r="F2003" s="571"/>
      <c r="G2003" s="571"/>
      <c r="H2003" s="571"/>
      <c r="I2003" s="169"/>
    </row>
    <row r="2004" spans="1:9">
      <c r="A2004" s="543"/>
      <c r="B2004" s="544"/>
      <c r="C2004" s="177" t="s">
        <v>557</v>
      </c>
      <c r="D2004" s="280">
        <f t="shared" si="85"/>
        <v>2134414.08</v>
      </c>
      <c r="E2004" s="194">
        <f t="shared" si="85"/>
        <v>1938795.17</v>
      </c>
      <c r="F2004" s="571"/>
      <c r="G2004" s="571"/>
      <c r="H2004" s="571"/>
      <c r="I2004" s="169">
        <f t="shared" si="84"/>
        <v>0.90835006579416866</v>
      </c>
    </row>
    <row r="2005" spans="1:9">
      <c r="A2005" s="488" t="s">
        <v>183</v>
      </c>
      <c r="B2005" s="489"/>
      <c r="C2005" s="489"/>
      <c r="D2005" s="489"/>
      <c r="E2005" s="489"/>
      <c r="F2005" s="489"/>
      <c r="G2005" s="489"/>
      <c r="H2005" s="489"/>
      <c r="I2005" s="489"/>
    </row>
    <row r="2006" spans="1:9">
      <c r="A2006" s="572" t="s">
        <v>1323</v>
      </c>
      <c r="B2006" s="572"/>
      <c r="C2006" s="572"/>
      <c r="D2006" s="572"/>
      <c r="E2006" s="572"/>
      <c r="F2006" s="572"/>
      <c r="G2006" s="572"/>
      <c r="H2006" s="572"/>
      <c r="I2006" s="572"/>
    </row>
    <row r="2007" spans="1:9">
      <c r="A2007" s="476" t="s">
        <v>852</v>
      </c>
      <c r="B2007" s="532" t="s">
        <v>1324</v>
      </c>
      <c r="C2007" s="163" t="s">
        <v>554</v>
      </c>
      <c r="D2007" s="164">
        <v>0</v>
      </c>
      <c r="E2007" s="165">
        <v>0</v>
      </c>
      <c r="F2007" s="463" t="s">
        <v>1325</v>
      </c>
      <c r="G2007" s="588" t="s">
        <v>1326</v>
      </c>
      <c r="H2007" s="463"/>
      <c r="I2007" s="167"/>
    </row>
    <row r="2008" spans="1:9">
      <c r="A2008" s="477"/>
      <c r="B2008" s="532"/>
      <c r="C2008" s="163" t="s">
        <v>555</v>
      </c>
      <c r="D2008" s="164">
        <v>88335.1</v>
      </c>
      <c r="E2008" s="165">
        <v>63267.1</v>
      </c>
      <c r="F2008" s="463"/>
      <c r="G2008" s="463"/>
      <c r="H2008" s="463"/>
      <c r="I2008" s="167">
        <f>E2008/D2008</f>
        <v>0.71621699641478864</v>
      </c>
    </row>
    <row r="2009" spans="1:9">
      <c r="A2009" s="477"/>
      <c r="B2009" s="532"/>
      <c r="C2009" s="163" t="s">
        <v>556</v>
      </c>
      <c r="D2009" s="164">
        <v>0</v>
      </c>
      <c r="E2009" s="165">
        <v>0</v>
      </c>
      <c r="F2009" s="463"/>
      <c r="G2009" s="463"/>
      <c r="H2009" s="463"/>
      <c r="I2009" s="167"/>
    </row>
    <row r="2010" spans="1:9">
      <c r="A2010" s="477"/>
      <c r="B2010" s="532"/>
      <c r="C2010" s="163" t="s">
        <v>851</v>
      </c>
      <c r="D2010" s="164">
        <v>0</v>
      </c>
      <c r="E2010" s="165">
        <v>0</v>
      </c>
      <c r="F2010" s="463"/>
      <c r="G2010" s="463"/>
      <c r="H2010" s="463"/>
      <c r="I2010" s="167"/>
    </row>
    <row r="2011" spans="1:9">
      <c r="A2011" s="477"/>
      <c r="B2011" s="532"/>
      <c r="C2011" s="163" t="s">
        <v>557</v>
      </c>
      <c r="D2011" s="164">
        <f>SUM(D2007:D2010)</f>
        <v>88335.1</v>
      </c>
      <c r="E2011" s="165">
        <f>SUM(E2007:E2010)</f>
        <v>63267.1</v>
      </c>
      <c r="F2011" s="463"/>
      <c r="G2011" s="463"/>
      <c r="H2011" s="463"/>
      <c r="I2011" s="167">
        <f>E2011/D2011</f>
        <v>0.71621699641478864</v>
      </c>
    </row>
    <row r="2012" spans="1:9">
      <c r="A2012" s="476" t="s">
        <v>857</v>
      </c>
      <c r="B2012" s="532" t="s">
        <v>1328</v>
      </c>
      <c r="C2012" s="163" t="s">
        <v>554</v>
      </c>
      <c r="D2012" s="164">
        <v>0</v>
      </c>
      <c r="E2012" s="165">
        <v>0</v>
      </c>
      <c r="F2012" s="463" t="s">
        <v>1329</v>
      </c>
      <c r="G2012" s="588" t="s">
        <v>2210</v>
      </c>
      <c r="H2012" s="463"/>
      <c r="I2012" s="167"/>
    </row>
    <row r="2013" spans="1:9">
      <c r="A2013" s="477"/>
      <c r="B2013" s="532"/>
      <c r="C2013" s="163" t="s">
        <v>555</v>
      </c>
      <c r="D2013" s="164">
        <v>16915</v>
      </c>
      <c r="E2013" s="165">
        <f>9064.6+255.3+535</f>
        <v>9854.9</v>
      </c>
      <c r="F2013" s="463"/>
      <c r="G2013" s="463"/>
      <c r="H2013" s="463"/>
      <c r="I2013" s="167">
        <f>E2013/D2013</f>
        <v>0.58261306532663315</v>
      </c>
    </row>
    <row r="2014" spans="1:9">
      <c r="A2014" s="477"/>
      <c r="B2014" s="532"/>
      <c r="C2014" s="163" t="s">
        <v>556</v>
      </c>
      <c r="D2014" s="164">
        <v>0</v>
      </c>
      <c r="E2014" s="165">
        <v>0</v>
      </c>
      <c r="F2014" s="463"/>
      <c r="G2014" s="463"/>
      <c r="H2014" s="463"/>
      <c r="I2014" s="167"/>
    </row>
    <row r="2015" spans="1:9">
      <c r="A2015" s="477"/>
      <c r="B2015" s="532"/>
      <c r="C2015" s="163" t="s">
        <v>851</v>
      </c>
      <c r="D2015" s="164">
        <v>0</v>
      </c>
      <c r="E2015" s="165">
        <v>0</v>
      </c>
      <c r="F2015" s="463"/>
      <c r="G2015" s="463"/>
      <c r="H2015" s="463"/>
      <c r="I2015" s="167"/>
    </row>
    <row r="2016" spans="1:9">
      <c r="A2016" s="477"/>
      <c r="B2016" s="532"/>
      <c r="C2016" s="163" t="s">
        <v>557</v>
      </c>
      <c r="D2016" s="164">
        <f>SUM(D2012:D2015)</f>
        <v>16915</v>
      </c>
      <c r="E2016" s="165">
        <f>E2015+E2014+E2013+E2012</f>
        <v>9854.9</v>
      </c>
      <c r="F2016" s="463"/>
      <c r="G2016" s="463"/>
      <c r="H2016" s="463"/>
      <c r="I2016" s="167">
        <f>E2016/D2016</f>
        <v>0.58261306532663315</v>
      </c>
    </row>
    <row r="2017" spans="1:9">
      <c r="A2017" s="476" t="s">
        <v>1274</v>
      </c>
      <c r="B2017" s="532" t="s">
        <v>1330</v>
      </c>
      <c r="C2017" s="163" t="s">
        <v>554</v>
      </c>
      <c r="D2017" s="164">
        <v>0</v>
      </c>
      <c r="E2017" s="165">
        <v>0</v>
      </c>
      <c r="F2017" s="463" t="s">
        <v>1331</v>
      </c>
      <c r="G2017" s="588" t="s">
        <v>1332</v>
      </c>
      <c r="H2017" s="463" t="s">
        <v>1327</v>
      </c>
      <c r="I2017" s="167"/>
    </row>
    <row r="2018" spans="1:9">
      <c r="A2018" s="477"/>
      <c r="B2018" s="532"/>
      <c r="C2018" s="163" t="s">
        <v>555</v>
      </c>
      <c r="D2018" s="164">
        <v>10546.8</v>
      </c>
      <c r="E2018" s="165">
        <v>10149</v>
      </c>
      <c r="F2018" s="463"/>
      <c r="G2018" s="463"/>
      <c r="H2018" s="463"/>
      <c r="I2018" s="167">
        <f>E2018/D2018</f>
        <v>0.96228239845261132</v>
      </c>
    </row>
    <row r="2019" spans="1:9">
      <c r="A2019" s="477"/>
      <c r="B2019" s="532"/>
      <c r="C2019" s="163" t="s">
        <v>556</v>
      </c>
      <c r="D2019" s="164">
        <v>0</v>
      </c>
      <c r="E2019" s="165">
        <v>0</v>
      </c>
      <c r="F2019" s="463"/>
      <c r="G2019" s="463"/>
      <c r="H2019" s="463"/>
      <c r="I2019" s="167"/>
    </row>
    <row r="2020" spans="1:9">
      <c r="A2020" s="477"/>
      <c r="B2020" s="532"/>
      <c r="C2020" s="163" t="s">
        <v>851</v>
      </c>
      <c r="D2020" s="164">
        <v>0</v>
      </c>
      <c r="E2020" s="165">
        <v>0</v>
      </c>
      <c r="F2020" s="463"/>
      <c r="G2020" s="463"/>
      <c r="H2020" s="463"/>
      <c r="I2020" s="167"/>
    </row>
    <row r="2021" spans="1:9">
      <c r="A2021" s="477"/>
      <c r="B2021" s="532"/>
      <c r="C2021" s="163" t="s">
        <v>557</v>
      </c>
      <c r="D2021" s="164">
        <f>SUM(D2017:D2020)</f>
        <v>10546.8</v>
      </c>
      <c r="E2021" s="165">
        <f>E2020+E2019+E2018+E2017</f>
        <v>10149</v>
      </c>
      <c r="F2021" s="463"/>
      <c r="G2021" s="463"/>
      <c r="H2021" s="463"/>
      <c r="I2021" s="167">
        <f>E2021/D2021</f>
        <v>0.96228239845261132</v>
      </c>
    </row>
    <row r="2022" spans="1:9">
      <c r="A2022" s="755" t="s">
        <v>1333</v>
      </c>
      <c r="B2022" s="756"/>
      <c r="C2022" s="756"/>
      <c r="D2022" s="756"/>
      <c r="E2022" s="756"/>
      <c r="F2022" s="756"/>
      <c r="G2022" s="756"/>
      <c r="H2022" s="756"/>
      <c r="I2022" s="757"/>
    </row>
    <row r="2023" spans="1:9">
      <c r="A2023" s="476" t="s">
        <v>730</v>
      </c>
      <c r="B2023" s="532" t="s">
        <v>1334</v>
      </c>
      <c r="C2023" s="163" t="s">
        <v>554</v>
      </c>
      <c r="D2023" s="164">
        <v>0</v>
      </c>
      <c r="E2023" s="165">
        <v>0</v>
      </c>
      <c r="F2023" s="463" t="s">
        <v>1335</v>
      </c>
      <c r="G2023" s="588" t="s">
        <v>1336</v>
      </c>
      <c r="H2023" s="463" t="s">
        <v>1327</v>
      </c>
      <c r="I2023" s="167"/>
    </row>
    <row r="2024" spans="1:9">
      <c r="A2024" s="477"/>
      <c r="B2024" s="532"/>
      <c r="C2024" s="163" t="s">
        <v>555</v>
      </c>
      <c r="D2024" s="164">
        <v>0</v>
      </c>
      <c r="E2024" s="165">
        <v>0</v>
      </c>
      <c r="F2024" s="463"/>
      <c r="G2024" s="463"/>
      <c r="H2024" s="463"/>
      <c r="I2024" s="167"/>
    </row>
    <row r="2025" spans="1:9">
      <c r="A2025" s="477"/>
      <c r="B2025" s="532"/>
      <c r="C2025" s="163" t="s">
        <v>556</v>
      </c>
      <c r="D2025" s="164">
        <v>0</v>
      </c>
      <c r="E2025" s="165">
        <v>0</v>
      </c>
      <c r="F2025" s="463"/>
      <c r="G2025" s="463"/>
      <c r="H2025" s="463"/>
      <c r="I2025" s="167"/>
    </row>
    <row r="2026" spans="1:9">
      <c r="A2026" s="477"/>
      <c r="B2026" s="532"/>
      <c r="C2026" s="163" t="s">
        <v>851</v>
      </c>
      <c r="D2026" s="164">
        <v>0</v>
      </c>
      <c r="E2026" s="165">
        <v>0</v>
      </c>
      <c r="F2026" s="463"/>
      <c r="G2026" s="463"/>
      <c r="H2026" s="463"/>
      <c r="I2026" s="167"/>
    </row>
    <row r="2027" spans="1:9">
      <c r="A2027" s="477"/>
      <c r="B2027" s="532"/>
      <c r="C2027" s="163" t="s">
        <v>557</v>
      </c>
      <c r="D2027" s="164">
        <f>SUM(D2023:D2026)</f>
        <v>0</v>
      </c>
      <c r="E2027" s="165">
        <f>E2026+E2025+E2024+E2023</f>
        <v>0</v>
      </c>
      <c r="F2027" s="463"/>
      <c r="G2027" s="463"/>
      <c r="H2027" s="463"/>
      <c r="I2027" s="167"/>
    </row>
    <row r="2028" spans="1:9">
      <c r="A2028" s="572" t="s">
        <v>1337</v>
      </c>
      <c r="B2028" s="572"/>
      <c r="C2028" s="572"/>
      <c r="D2028" s="572"/>
      <c r="E2028" s="572"/>
      <c r="F2028" s="572"/>
      <c r="G2028" s="572"/>
      <c r="H2028" s="572"/>
      <c r="I2028" s="572"/>
    </row>
    <row r="2029" spans="1:9">
      <c r="A2029" s="476" t="s">
        <v>900</v>
      </c>
      <c r="B2029" s="532" t="s">
        <v>1338</v>
      </c>
      <c r="C2029" s="163" t="s">
        <v>554</v>
      </c>
      <c r="D2029" s="164">
        <v>0</v>
      </c>
      <c r="E2029" s="165"/>
      <c r="F2029" s="463" t="s">
        <v>1339</v>
      </c>
      <c r="G2029" s="588" t="s">
        <v>2152</v>
      </c>
      <c r="H2029" s="463" t="s">
        <v>1327</v>
      </c>
      <c r="I2029" s="737"/>
    </row>
    <row r="2030" spans="1:9">
      <c r="A2030" s="477"/>
      <c r="B2030" s="532"/>
      <c r="C2030" s="163" t="s">
        <v>555</v>
      </c>
      <c r="D2030" s="164">
        <v>0</v>
      </c>
      <c r="E2030" s="165"/>
      <c r="F2030" s="463"/>
      <c r="G2030" s="463"/>
      <c r="H2030" s="463"/>
      <c r="I2030" s="738"/>
    </row>
    <row r="2031" spans="1:9">
      <c r="A2031" s="477"/>
      <c r="B2031" s="532"/>
      <c r="C2031" s="163" t="s">
        <v>556</v>
      </c>
      <c r="D2031" s="164">
        <v>0</v>
      </c>
      <c r="E2031" s="165"/>
      <c r="F2031" s="463"/>
      <c r="G2031" s="463"/>
      <c r="H2031" s="463"/>
      <c r="I2031" s="738"/>
    </row>
    <row r="2032" spans="1:9">
      <c r="A2032" s="477"/>
      <c r="B2032" s="532"/>
      <c r="C2032" s="163" t="s">
        <v>851</v>
      </c>
      <c r="D2032" s="164">
        <v>0</v>
      </c>
      <c r="E2032" s="165"/>
      <c r="F2032" s="463"/>
      <c r="G2032" s="463"/>
      <c r="H2032" s="463"/>
      <c r="I2032" s="738"/>
    </row>
    <row r="2033" spans="1:9">
      <c r="A2033" s="477"/>
      <c r="B2033" s="532"/>
      <c r="C2033" s="163" t="s">
        <v>557</v>
      </c>
      <c r="D2033" s="164">
        <f>D2032+D2031+D2030+D2029</f>
        <v>0</v>
      </c>
      <c r="E2033" s="165"/>
      <c r="F2033" s="463"/>
      <c r="G2033" s="463"/>
      <c r="H2033" s="463"/>
      <c r="I2033" s="739"/>
    </row>
    <row r="2034" spans="1:9">
      <c r="A2034" s="572" t="s">
        <v>2153</v>
      </c>
      <c r="B2034" s="572"/>
      <c r="C2034" s="572"/>
      <c r="D2034" s="572"/>
      <c r="E2034" s="572"/>
      <c r="F2034" s="572"/>
      <c r="G2034" s="572"/>
      <c r="H2034" s="572"/>
      <c r="I2034" s="572"/>
    </row>
    <row r="2035" spans="1:9">
      <c r="A2035" s="476" t="s">
        <v>905</v>
      </c>
      <c r="B2035" s="532" t="s">
        <v>2154</v>
      </c>
      <c r="C2035" s="163" t="s">
        <v>554</v>
      </c>
      <c r="D2035" s="164">
        <v>38</v>
      </c>
      <c r="E2035" s="165">
        <v>38</v>
      </c>
      <c r="F2035" s="463" t="s">
        <v>2155</v>
      </c>
      <c r="G2035" s="588" t="s">
        <v>1580</v>
      </c>
      <c r="H2035" s="463" t="s">
        <v>1327</v>
      </c>
      <c r="I2035" s="167">
        <f>E2035/D2035</f>
        <v>1</v>
      </c>
    </row>
    <row r="2036" spans="1:9">
      <c r="A2036" s="477"/>
      <c r="B2036" s="532"/>
      <c r="C2036" s="163" t="s">
        <v>555</v>
      </c>
      <c r="D2036" s="164">
        <v>19840</v>
      </c>
      <c r="E2036" s="165">
        <v>19840</v>
      </c>
      <c r="F2036" s="463"/>
      <c r="G2036" s="463"/>
      <c r="H2036" s="463"/>
      <c r="I2036" s="167">
        <f>E2036/D2036</f>
        <v>1</v>
      </c>
    </row>
    <row r="2037" spans="1:9">
      <c r="A2037" s="477"/>
      <c r="B2037" s="532"/>
      <c r="C2037" s="163" t="s">
        <v>556</v>
      </c>
      <c r="D2037" s="164">
        <v>0</v>
      </c>
      <c r="E2037" s="165"/>
      <c r="F2037" s="463"/>
      <c r="G2037" s="463"/>
      <c r="H2037" s="463"/>
      <c r="I2037" s="167"/>
    </row>
    <row r="2038" spans="1:9">
      <c r="A2038" s="477"/>
      <c r="B2038" s="532"/>
      <c r="C2038" s="163" t="s">
        <v>851</v>
      </c>
      <c r="D2038" s="164">
        <v>0</v>
      </c>
      <c r="E2038" s="165"/>
      <c r="F2038" s="463"/>
      <c r="G2038" s="463"/>
      <c r="H2038" s="463"/>
      <c r="I2038" s="167"/>
    </row>
    <row r="2039" spans="1:9">
      <c r="A2039" s="477"/>
      <c r="B2039" s="532"/>
      <c r="C2039" s="163" t="s">
        <v>557</v>
      </c>
      <c r="D2039" s="164">
        <f>D2038+D2037+D2036+D2035</f>
        <v>19878</v>
      </c>
      <c r="E2039" s="165">
        <f>E2038+E2037+E2036+E2035</f>
        <v>19878</v>
      </c>
      <c r="F2039" s="463"/>
      <c r="G2039" s="463"/>
      <c r="H2039" s="463"/>
      <c r="I2039" s="167">
        <f>E2039/D2039</f>
        <v>1</v>
      </c>
    </row>
    <row r="2040" spans="1:9">
      <c r="A2040" s="784" t="s">
        <v>1581</v>
      </c>
      <c r="B2040" s="756"/>
      <c r="C2040" s="756"/>
      <c r="D2040" s="756"/>
      <c r="E2040" s="756"/>
      <c r="F2040" s="756"/>
      <c r="G2040" s="756"/>
      <c r="H2040" s="756"/>
      <c r="I2040" s="757"/>
    </row>
    <row r="2041" spans="1:9">
      <c r="A2041" s="476" t="s">
        <v>920</v>
      </c>
      <c r="B2041" s="532" t="s">
        <v>1582</v>
      </c>
      <c r="C2041" s="163" t="s">
        <v>554</v>
      </c>
      <c r="D2041" s="164">
        <f>6158.5+1846.3</f>
        <v>8004.8</v>
      </c>
      <c r="E2041" s="165">
        <f>6158.5+1846.3</f>
        <v>8004.8</v>
      </c>
      <c r="F2041" s="463" t="s">
        <v>1583</v>
      </c>
      <c r="G2041" s="588" t="s">
        <v>1584</v>
      </c>
      <c r="H2041" s="463" t="s">
        <v>1327</v>
      </c>
      <c r="I2041" s="167">
        <f>E2041/D2041</f>
        <v>1</v>
      </c>
    </row>
    <row r="2042" spans="1:9">
      <c r="A2042" s="477"/>
      <c r="B2042" s="532"/>
      <c r="C2042" s="163" t="s">
        <v>555</v>
      </c>
      <c r="D2042" s="164">
        <v>27261.3</v>
      </c>
      <c r="E2042" s="165">
        <v>27261.3</v>
      </c>
      <c r="F2042" s="463"/>
      <c r="G2042" s="463"/>
      <c r="H2042" s="463"/>
      <c r="I2042" s="167">
        <f t="shared" ref="I2042:I2055" si="86">E2042/D2042</f>
        <v>1</v>
      </c>
    </row>
    <row r="2043" spans="1:9">
      <c r="A2043" s="477"/>
      <c r="B2043" s="532"/>
      <c r="C2043" s="163" t="s">
        <v>556</v>
      </c>
      <c r="D2043" s="164">
        <v>89749.7</v>
      </c>
      <c r="E2043" s="165">
        <v>89749.7</v>
      </c>
      <c r="F2043" s="463"/>
      <c r="G2043" s="463"/>
      <c r="H2043" s="463"/>
      <c r="I2043" s="167">
        <f t="shared" si="86"/>
        <v>1</v>
      </c>
    </row>
    <row r="2044" spans="1:9">
      <c r="A2044" s="477"/>
      <c r="B2044" s="532"/>
      <c r="C2044" s="163" t="s">
        <v>851</v>
      </c>
      <c r="D2044" s="164">
        <v>0</v>
      </c>
      <c r="E2044" s="165">
        <v>0</v>
      </c>
      <c r="F2044" s="463"/>
      <c r="G2044" s="463"/>
      <c r="H2044" s="463"/>
      <c r="I2044" s="167"/>
    </row>
    <row r="2045" spans="1:9">
      <c r="A2045" s="477"/>
      <c r="B2045" s="532"/>
      <c r="C2045" s="163" t="s">
        <v>557</v>
      </c>
      <c r="D2045" s="164">
        <f>SUM(D2041:D2044)</f>
        <v>125015.79999999999</v>
      </c>
      <c r="E2045" s="165">
        <f>E2044+E2043+E2042+E2041</f>
        <v>125015.8</v>
      </c>
      <c r="F2045" s="463"/>
      <c r="G2045" s="463"/>
      <c r="H2045" s="463"/>
      <c r="I2045" s="167">
        <f t="shared" si="86"/>
        <v>1.0000000000000002</v>
      </c>
    </row>
    <row r="2046" spans="1:9">
      <c r="A2046" s="476" t="s">
        <v>923</v>
      </c>
      <c r="B2046" s="532" t="s">
        <v>1342</v>
      </c>
      <c r="C2046" s="163" t="s">
        <v>554</v>
      </c>
      <c r="D2046" s="164">
        <v>0</v>
      </c>
      <c r="E2046" s="165">
        <v>0</v>
      </c>
      <c r="F2046" s="463" t="s">
        <v>1343</v>
      </c>
      <c r="G2046" s="588" t="s">
        <v>1344</v>
      </c>
      <c r="H2046" s="463" t="s">
        <v>1327</v>
      </c>
      <c r="I2046" s="167"/>
    </row>
    <row r="2047" spans="1:9">
      <c r="A2047" s="477"/>
      <c r="B2047" s="532"/>
      <c r="C2047" s="163" t="s">
        <v>555</v>
      </c>
      <c r="D2047" s="164">
        <v>0</v>
      </c>
      <c r="E2047" s="165">
        <v>0</v>
      </c>
      <c r="F2047" s="463"/>
      <c r="G2047" s="463"/>
      <c r="H2047" s="463"/>
      <c r="I2047" s="167"/>
    </row>
    <row r="2048" spans="1:9">
      <c r="A2048" s="477"/>
      <c r="B2048" s="532"/>
      <c r="C2048" s="163" t="s">
        <v>556</v>
      </c>
      <c r="D2048" s="164">
        <v>0</v>
      </c>
      <c r="E2048" s="165">
        <v>0</v>
      </c>
      <c r="F2048" s="463"/>
      <c r="G2048" s="463"/>
      <c r="H2048" s="463"/>
      <c r="I2048" s="167"/>
    </row>
    <row r="2049" spans="1:9">
      <c r="A2049" s="477"/>
      <c r="B2049" s="532"/>
      <c r="C2049" s="163" t="s">
        <v>851</v>
      </c>
      <c r="D2049" s="164">
        <v>0</v>
      </c>
      <c r="E2049" s="165">
        <v>0</v>
      </c>
      <c r="F2049" s="463"/>
      <c r="G2049" s="463"/>
      <c r="H2049" s="463"/>
      <c r="I2049" s="167"/>
    </row>
    <row r="2050" spans="1:9">
      <c r="A2050" s="477"/>
      <c r="B2050" s="532"/>
      <c r="C2050" s="163" t="s">
        <v>557</v>
      </c>
      <c r="D2050" s="164">
        <f>D2049+D2048+D2047+D2046</f>
        <v>0</v>
      </c>
      <c r="E2050" s="165">
        <f>E2049+E2048+E2047+E2046</f>
        <v>0</v>
      </c>
      <c r="F2050" s="463"/>
      <c r="G2050" s="463"/>
      <c r="H2050" s="463"/>
      <c r="I2050" s="167"/>
    </row>
    <row r="2051" spans="1:9">
      <c r="A2051" s="539" t="s">
        <v>1345</v>
      </c>
      <c r="B2051" s="540"/>
      <c r="C2051" s="177" t="s">
        <v>554</v>
      </c>
      <c r="D2051" s="280">
        <f t="shared" ref="D2051:E2054" si="87">D2007+D2012+D2017+D2029+D2023+D2041+D2046</f>
        <v>8004.8</v>
      </c>
      <c r="E2051" s="194">
        <f t="shared" si="87"/>
        <v>8004.8</v>
      </c>
      <c r="F2051" s="571"/>
      <c r="G2051" s="592"/>
      <c r="H2051" s="571"/>
      <c r="I2051" s="169">
        <f t="shared" si="86"/>
        <v>1</v>
      </c>
    </row>
    <row r="2052" spans="1:9">
      <c r="A2052" s="541"/>
      <c r="B2052" s="542"/>
      <c r="C2052" s="177" t="s">
        <v>555</v>
      </c>
      <c r="D2052" s="280">
        <f t="shared" si="87"/>
        <v>143058.20000000001</v>
      </c>
      <c r="E2052" s="194">
        <f t="shared" si="87"/>
        <v>110532.3</v>
      </c>
      <c r="F2052" s="571"/>
      <c r="G2052" s="571"/>
      <c r="H2052" s="571"/>
      <c r="I2052" s="169">
        <f t="shared" si="86"/>
        <v>0.77263868831007232</v>
      </c>
    </row>
    <row r="2053" spans="1:9">
      <c r="A2053" s="541"/>
      <c r="B2053" s="542"/>
      <c r="C2053" s="177" t="s">
        <v>556</v>
      </c>
      <c r="D2053" s="280">
        <f t="shared" si="87"/>
        <v>89749.7</v>
      </c>
      <c r="E2053" s="194">
        <f t="shared" si="87"/>
        <v>89749.7</v>
      </c>
      <c r="F2053" s="571"/>
      <c r="G2053" s="571"/>
      <c r="H2053" s="571"/>
      <c r="I2053" s="169">
        <f t="shared" si="86"/>
        <v>1</v>
      </c>
    </row>
    <row r="2054" spans="1:9">
      <c r="A2054" s="541"/>
      <c r="B2054" s="542"/>
      <c r="C2054" s="170" t="s">
        <v>851</v>
      </c>
      <c r="D2054" s="280">
        <f t="shared" si="87"/>
        <v>0</v>
      </c>
      <c r="E2054" s="194">
        <f t="shared" si="87"/>
        <v>0</v>
      </c>
      <c r="F2054" s="571"/>
      <c r="G2054" s="571"/>
      <c r="H2054" s="571"/>
      <c r="I2054" s="169"/>
    </row>
    <row r="2055" spans="1:9">
      <c r="A2055" s="543"/>
      <c r="B2055" s="544"/>
      <c r="C2055" s="177" t="s">
        <v>557</v>
      </c>
      <c r="D2055" s="280">
        <f>SUM(D2051:D2054)</f>
        <v>240812.7</v>
      </c>
      <c r="E2055" s="194">
        <f>SUM(E2051:E2054)</f>
        <v>208286.8</v>
      </c>
      <c r="F2055" s="571"/>
      <c r="G2055" s="571"/>
      <c r="H2055" s="571"/>
      <c r="I2055" s="169">
        <f t="shared" si="86"/>
        <v>0.86493278801325668</v>
      </c>
    </row>
    <row r="2056" spans="1:9">
      <c r="A2056" s="488" t="s">
        <v>184</v>
      </c>
      <c r="B2056" s="489"/>
      <c r="C2056" s="489"/>
      <c r="D2056" s="489"/>
      <c r="E2056" s="489"/>
      <c r="F2056" s="489"/>
      <c r="G2056" s="489"/>
      <c r="H2056" s="489"/>
      <c r="I2056" s="489"/>
    </row>
    <row r="2057" spans="1:9">
      <c r="A2057" s="994" t="s">
        <v>1346</v>
      </c>
      <c r="B2057" s="994"/>
      <c r="C2057" s="994"/>
      <c r="D2057" s="994"/>
      <c r="E2057" s="994"/>
      <c r="F2057" s="994"/>
      <c r="G2057" s="994"/>
      <c r="H2057" s="994"/>
      <c r="I2057" s="994"/>
    </row>
    <row r="2058" spans="1:9">
      <c r="A2058" s="476">
        <v>1</v>
      </c>
      <c r="B2058" s="532" t="s">
        <v>1347</v>
      </c>
      <c r="C2058" s="163" t="s">
        <v>849</v>
      </c>
      <c r="D2058" s="164"/>
      <c r="E2058" s="165"/>
      <c r="F2058" s="463" t="s">
        <v>2211</v>
      </c>
      <c r="G2058" s="588">
        <v>1</v>
      </c>
      <c r="H2058" s="463"/>
      <c r="I2058" s="167"/>
    </row>
    <row r="2059" spans="1:9">
      <c r="A2059" s="477"/>
      <c r="B2059" s="532"/>
      <c r="C2059" s="163" t="s">
        <v>850</v>
      </c>
      <c r="D2059" s="164"/>
      <c r="E2059" s="165"/>
      <c r="F2059" s="463"/>
      <c r="G2059" s="463"/>
      <c r="H2059" s="463"/>
      <c r="I2059" s="167"/>
    </row>
    <row r="2060" spans="1:9">
      <c r="A2060" s="477"/>
      <c r="B2060" s="532"/>
      <c r="C2060" s="163" t="s">
        <v>555</v>
      </c>
      <c r="D2060" s="164"/>
      <c r="E2060" s="165"/>
      <c r="F2060" s="463"/>
      <c r="G2060" s="463"/>
      <c r="H2060" s="463"/>
      <c r="I2060" s="167"/>
    </row>
    <row r="2061" spans="1:9">
      <c r="A2061" s="477"/>
      <c r="B2061" s="532"/>
      <c r="C2061" s="163" t="s">
        <v>556</v>
      </c>
      <c r="D2061" s="164"/>
      <c r="E2061" s="165"/>
      <c r="F2061" s="463"/>
      <c r="G2061" s="463"/>
      <c r="H2061" s="463"/>
      <c r="I2061" s="167"/>
    </row>
    <row r="2062" spans="1:9">
      <c r="A2062" s="477"/>
      <c r="B2062" s="532"/>
      <c r="C2062" s="163" t="s">
        <v>851</v>
      </c>
      <c r="D2062" s="164"/>
      <c r="E2062" s="165"/>
      <c r="F2062" s="463"/>
      <c r="G2062" s="463"/>
      <c r="H2062" s="463"/>
      <c r="I2062" s="167"/>
    </row>
    <row r="2063" spans="1:9">
      <c r="A2063" s="741" t="s">
        <v>1348</v>
      </c>
      <c r="B2063" s="751"/>
      <c r="C2063" s="163" t="s">
        <v>849</v>
      </c>
      <c r="D2063" s="255"/>
      <c r="E2063" s="181"/>
      <c r="F2063" s="500"/>
      <c r="G2063" s="754"/>
      <c r="H2063" s="500"/>
      <c r="I2063" s="176"/>
    </row>
    <row r="2064" spans="1:9">
      <c r="A2064" s="742"/>
      <c r="B2064" s="752"/>
      <c r="C2064" s="163" t="s">
        <v>850</v>
      </c>
      <c r="D2064" s="255"/>
      <c r="E2064" s="181"/>
      <c r="F2064" s="500"/>
      <c r="G2064" s="500"/>
      <c r="H2064" s="500"/>
      <c r="I2064" s="176"/>
    </row>
    <row r="2065" spans="1:11">
      <c r="A2065" s="742"/>
      <c r="B2065" s="752"/>
      <c r="C2065" s="163" t="s">
        <v>555</v>
      </c>
      <c r="D2065" s="255"/>
      <c r="E2065" s="181"/>
      <c r="F2065" s="500"/>
      <c r="G2065" s="500"/>
      <c r="H2065" s="500"/>
      <c r="I2065" s="176"/>
    </row>
    <row r="2066" spans="1:11">
      <c r="A2066" s="742"/>
      <c r="B2066" s="752"/>
      <c r="C2066" s="163" t="s">
        <v>556</v>
      </c>
      <c r="D2066" s="255"/>
      <c r="E2066" s="181"/>
      <c r="F2066" s="500"/>
      <c r="G2066" s="500"/>
      <c r="H2066" s="500"/>
      <c r="I2066" s="176"/>
    </row>
    <row r="2067" spans="1:11">
      <c r="A2067" s="743"/>
      <c r="B2067" s="753"/>
      <c r="C2067" s="163" t="s">
        <v>851</v>
      </c>
      <c r="D2067" s="255"/>
      <c r="E2067" s="181"/>
      <c r="F2067" s="500"/>
      <c r="G2067" s="500"/>
      <c r="H2067" s="500"/>
      <c r="I2067" s="176"/>
      <c r="J2067" s="278"/>
      <c r="K2067" s="278"/>
    </row>
    <row r="2068" spans="1:11">
      <c r="A2068" s="572" t="s">
        <v>1889</v>
      </c>
      <c r="B2068" s="572"/>
      <c r="C2068" s="572"/>
      <c r="D2068" s="572"/>
      <c r="E2068" s="572"/>
      <c r="F2068" s="572"/>
      <c r="G2068" s="572"/>
      <c r="H2068" s="572"/>
      <c r="I2068" s="572"/>
    </row>
    <row r="2069" spans="1:11">
      <c r="A2069" s="476">
        <v>1</v>
      </c>
      <c r="B2069" s="532" t="s">
        <v>1890</v>
      </c>
      <c r="C2069" s="163" t="s">
        <v>849</v>
      </c>
      <c r="D2069" s="164"/>
      <c r="E2069" s="165"/>
      <c r="F2069" s="463" t="s">
        <v>243</v>
      </c>
      <c r="G2069" s="588">
        <v>0</v>
      </c>
      <c r="H2069" s="463"/>
      <c r="I2069" s="167"/>
    </row>
    <row r="2070" spans="1:11">
      <c r="A2070" s="477"/>
      <c r="B2070" s="532"/>
      <c r="C2070" s="163" t="s">
        <v>850</v>
      </c>
      <c r="D2070" s="164"/>
      <c r="E2070" s="165"/>
      <c r="F2070" s="463"/>
      <c r="G2070" s="463"/>
      <c r="H2070" s="463"/>
      <c r="I2070" s="167"/>
    </row>
    <row r="2071" spans="1:11">
      <c r="A2071" s="477"/>
      <c r="B2071" s="532"/>
      <c r="C2071" s="163" t="s">
        <v>555</v>
      </c>
      <c r="D2071" s="164"/>
      <c r="E2071" s="165"/>
      <c r="F2071" s="463"/>
      <c r="G2071" s="463"/>
      <c r="H2071" s="463"/>
      <c r="I2071" s="167"/>
    </row>
    <row r="2072" spans="1:11">
      <c r="A2072" s="477"/>
      <c r="B2072" s="532"/>
      <c r="C2072" s="163" t="s">
        <v>556</v>
      </c>
      <c r="D2072" s="164"/>
      <c r="E2072" s="165"/>
      <c r="F2072" s="463"/>
      <c r="G2072" s="463"/>
      <c r="H2072" s="463"/>
      <c r="I2072" s="167"/>
    </row>
    <row r="2073" spans="1:11">
      <c r="A2073" s="477"/>
      <c r="B2073" s="532"/>
      <c r="C2073" s="163" t="s">
        <v>851</v>
      </c>
      <c r="D2073" s="164"/>
      <c r="E2073" s="165"/>
      <c r="F2073" s="463"/>
      <c r="G2073" s="463"/>
      <c r="H2073" s="463"/>
      <c r="I2073" s="167"/>
    </row>
    <row r="2074" spans="1:11">
      <c r="A2074" s="476">
        <v>2</v>
      </c>
      <c r="B2074" s="532" t="s">
        <v>245</v>
      </c>
      <c r="C2074" s="163" t="s">
        <v>849</v>
      </c>
      <c r="D2074" s="164">
        <v>10.130000000000001</v>
      </c>
      <c r="E2074" s="165">
        <v>10.130000000000001</v>
      </c>
      <c r="F2074" s="463" t="s">
        <v>244</v>
      </c>
      <c r="G2074" s="588" t="s">
        <v>1891</v>
      </c>
      <c r="H2074" s="463"/>
      <c r="I2074" s="167">
        <f>E2074/D2074</f>
        <v>1</v>
      </c>
    </row>
    <row r="2075" spans="1:11">
      <c r="A2075" s="477"/>
      <c r="B2075" s="532"/>
      <c r="C2075" s="163" t="s">
        <v>850</v>
      </c>
      <c r="D2075" s="164">
        <v>10.130000000000001</v>
      </c>
      <c r="E2075" s="165">
        <v>10.130000000000001</v>
      </c>
      <c r="F2075" s="463"/>
      <c r="G2075" s="463"/>
      <c r="H2075" s="463"/>
      <c r="I2075" s="167">
        <f>E2075/D2075</f>
        <v>1</v>
      </c>
    </row>
    <row r="2076" spans="1:11">
      <c r="A2076" s="477"/>
      <c r="B2076" s="532"/>
      <c r="C2076" s="163" t="s">
        <v>555</v>
      </c>
      <c r="D2076" s="164"/>
      <c r="E2076" s="165"/>
      <c r="F2076" s="463"/>
      <c r="G2076" s="463"/>
      <c r="H2076" s="463"/>
      <c r="I2076" s="167"/>
    </row>
    <row r="2077" spans="1:11">
      <c r="A2077" s="477"/>
      <c r="B2077" s="532"/>
      <c r="C2077" s="163" t="s">
        <v>556</v>
      </c>
      <c r="D2077" s="164"/>
      <c r="E2077" s="165"/>
      <c r="F2077" s="463"/>
      <c r="G2077" s="463"/>
      <c r="H2077" s="463"/>
      <c r="I2077" s="167"/>
    </row>
    <row r="2078" spans="1:11">
      <c r="A2078" s="477"/>
      <c r="B2078" s="532"/>
      <c r="C2078" s="163" t="s">
        <v>851</v>
      </c>
      <c r="D2078" s="164"/>
      <c r="E2078" s="165"/>
      <c r="F2078" s="463"/>
      <c r="G2078" s="463"/>
      <c r="H2078" s="463"/>
      <c r="I2078" s="167"/>
    </row>
    <row r="2079" spans="1:11">
      <c r="A2079" s="476">
        <v>3</v>
      </c>
      <c r="B2079" s="532" t="s">
        <v>246</v>
      </c>
      <c r="C2079" s="163" t="s">
        <v>849</v>
      </c>
      <c r="D2079" s="164">
        <v>391.41</v>
      </c>
      <c r="E2079" s="165">
        <v>391.41</v>
      </c>
      <c r="F2079" s="463" t="s">
        <v>1892</v>
      </c>
      <c r="G2079" s="588" t="s">
        <v>1893</v>
      </c>
      <c r="H2079" s="463"/>
      <c r="I2079" s="167">
        <f>E2079/D2079</f>
        <v>1</v>
      </c>
    </row>
    <row r="2080" spans="1:11">
      <c r="A2080" s="477"/>
      <c r="B2080" s="532"/>
      <c r="C2080" s="163" t="s">
        <v>850</v>
      </c>
      <c r="D2080" s="164"/>
      <c r="E2080" s="165"/>
      <c r="F2080" s="463"/>
      <c r="G2080" s="463"/>
      <c r="H2080" s="463"/>
      <c r="I2080" s="167"/>
    </row>
    <row r="2081" spans="1:9">
      <c r="A2081" s="477"/>
      <c r="B2081" s="532"/>
      <c r="C2081" s="163" t="s">
        <v>555</v>
      </c>
      <c r="D2081" s="164"/>
      <c r="E2081" s="165"/>
      <c r="F2081" s="463"/>
      <c r="G2081" s="463"/>
      <c r="H2081" s="463"/>
      <c r="I2081" s="167"/>
    </row>
    <row r="2082" spans="1:9">
      <c r="A2082" s="477"/>
      <c r="B2082" s="532"/>
      <c r="C2082" s="163" t="s">
        <v>556</v>
      </c>
      <c r="D2082" s="164"/>
      <c r="E2082" s="165"/>
      <c r="F2082" s="463"/>
      <c r="G2082" s="463"/>
      <c r="H2082" s="463"/>
      <c r="I2082" s="167"/>
    </row>
    <row r="2083" spans="1:9">
      <c r="A2083" s="477"/>
      <c r="B2083" s="532"/>
      <c r="C2083" s="163" t="s">
        <v>851</v>
      </c>
      <c r="D2083" s="164">
        <v>391.41</v>
      </c>
      <c r="E2083" s="165">
        <v>391.41</v>
      </c>
      <c r="F2083" s="463"/>
      <c r="G2083" s="463"/>
      <c r="H2083" s="463"/>
      <c r="I2083" s="167">
        <f>E2083/D2083</f>
        <v>1</v>
      </c>
    </row>
    <row r="2084" spans="1:9">
      <c r="A2084" s="476">
        <v>4</v>
      </c>
      <c r="B2084" s="532" t="s">
        <v>247</v>
      </c>
      <c r="C2084" s="163" t="s">
        <v>849</v>
      </c>
      <c r="D2084" s="164">
        <v>1120.28</v>
      </c>
      <c r="E2084" s="165">
        <v>1120.28</v>
      </c>
      <c r="F2084" s="463" t="s">
        <v>1894</v>
      </c>
      <c r="G2084" s="588" t="s">
        <v>1895</v>
      </c>
      <c r="H2084" s="463"/>
      <c r="I2084" s="167">
        <f>E2084/D2084</f>
        <v>1</v>
      </c>
    </row>
    <row r="2085" spans="1:9">
      <c r="A2085" s="477"/>
      <c r="B2085" s="532"/>
      <c r="C2085" s="163" t="s">
        <v>850</v>
      </c>
      <c r="D2085" s="164"/>
      <c r="E2085" s="165"/>
      <c r="F2085" s="463"/>
      <c r="G2085" s="463"/>
      <c r="H2085" s="463"/>
      <c r="I2085" s="167"/>
    </row>
    <row r="2086" spans="1:9">
      <c r="A2086" s="477"/>
      <c r="B2086" s="532"/>
      <c r="C2086" s="163" t="s">
        <v>555</v>
      </c>
      <c r="D2086" s="164"/>
      <c r="E2086" s="165"/>
      <c r="F2086" s="463"/>
      <c r="G2086" s="463"/>
      <c r="H2086" s="463"/>
      <c r="I2086" s="167"/>
    </row>
    <row r="2087" spans="1:9">
      <c r="A2087" s="477"/>
      <c r="B2087" s="532"/>
      <c r="C2087" s="163" t="s">
        <v>556</v>
      </c>
      <c r="D2087" s="164"/>
      <c r="E2087" s="165"/>
      <c r="F2087" s="463"/>
      <c r="G2087" s="463"/>
      <c r="H2087" s="463"/>
      <c r="I2087" s="167"/>
    </row>
    <row r="2088" spans="1:9">
      <c r="A2088" s="477"/>
      <c r="B2088" s="532"/>
      <c r="C2088" s="163" t="s">
        <v>851</v>
      </c>
      <c r="D2088" s="164">
        <v>1120.28</v>
      </c>
      <c r="E2088" s="165">
        <v>1120.28</v>
      </c>
      <c r="F2088" s="463"/>
      <c r="G2088" s="463"/>
      <c r="H2088" s="463"/>
      <c r="I2088" s="167">
        <f>E2088/D2088</f>
        <v>1</v>
      </c>
    </row>
    <row r="2089" spans="1:9">
      <c r="A2089" s="476">
        <v>5</v>
      </c>
      <c r="B2089" s="532" t="s">
        <v>248</v>
      </c>
      <c r="C2089" s="163" t="s">
        <v>849</v>
      </c>
      <c r="D2089" s="164">
        <v>200</v>
      </c>
      <c r="E2089" s="165">
        <v>200</v>
      </c>
      <c r="F2089" s="463" t="s">
        <v>1896</v>
      </c>
      <c r="G2089" s="588" t="s">
        <v>1897</v>
      </c>
      <c r="H2089" s="463"/>
      <c r="I2089" s="167">
        <f>E2089/D2089</f>
        <v>1</v>
      </c>
    </row>
    <row r="2090" spans="1:9">
      <c r="A2090" s="477"/>
      <c r="B2090" s="532"/>
      <c r="C2090" s="163" t="s">
        <v>850</v>
      </c>
      <c r="D2090" s="164"/>
      <c r="E2090" s="165"/>
      <c r="F2090" s="463"/>
      <c r="G2090" s="463"/>
      <c r="H2090" s="463"/>
      <c r="I2090" s="167"/>
    </row>
    <row r="2091" spans="1:9">
      <c r="A2091" s="477"/>
      <c r="B2091" s="532"/>
      <c r="C2091" s="163" t="s">
        <v>555</v>
      </c>
      <c r="D2091" s="164"/>
      <c r="E2091" s="165"/>
      <c r="F2091" s="463"/>
      <c r="G2091" s="463"/>
      <c r="H2091" s="463"/>
      <c r="I2091" s="167"/>
    </row>
    <row r="2092" spans="1:9">
      <c r="A2092" s="477"/>
      <c r="B2092" s="532"/>
      <c r="C2092" s="163" t="s">
        <v>556</v>
      </c>
      <c r="D2092" s="164"/>
      <c r="E2092" s="165"/>
      <c r="F2092" s="463"/>
      <c r="G2092" s="463"/>
      <c r="H2092" s="463"/>
      <c r="I2092" s="167"/>
    </row>
    <row r="2093" spans="1:9">
      <c r="A2093" s="477"/>
      <c r="B2093" s="532"/>
      <c r="C2093" s="163" t="s">
        <v>851</v>
      </c>
      <c r="D2093" s="164">
        <v>200</v>
      </c>
      <c r="E2093" s="165">
        <v>200</v>
      </c>
      <c r="F2093" s="463"/>
      <c r="G2093" s="463"/>
      <c r="H2093" s="463"/>
      <c r="I2093" s="167">
        <f>E2093/D2093</f>
        <v>1</v>
      </c>
    </row>
    <row r="2094" spans="1:9">
      <c r="A2094" s="476">
        <v>6</v>
      </c>
      <c r="B2094" s="532" t="s">
        <v>249</v>
      </c>
      <c r="C2094" s="163" t="s">
        <v>849</v>
      </c>
      <c r="D2094" s="164">
        <v>570</v>
      </c>
      <c r="E2094" s="165">
        <v>570</v>
      </c>
      <c r="F2094" s="463" t="s">
        <v>1896</v>
      </c>
      <c r="G2094" s="588" t="s">
        <v>1898</v>
      </c>
      <c r="H2094" s="463"/>
      <c r="I2094" s="167">
        <f>E2094/D2094</f>
        <v>1</v>
      </c>
    </row>
    <row r="2095" spans="1:9">
      <c r="A2095" s="477"/>
      <c r="B2095" s="532"/>
      <c r="C2095" s="163" t="s">
        <v>850</v>
      </c>
      <c r="D2095" s="164"/>
      <c r="E2095" s="165"/>
      <c r="F2095" s="463"/>
      <c r="G2095" s="463"/>
      <c r="H2095" s="463"/>
      <c r="I2095" s="167"/>
    </row>
    <row r="2096" spans="1:9">
      <c r="A2096" s="477"/>
      <c r="B2096" s="532"/>
      <c r="C2096" s="163" t="s">
        <v>555</v>
      </c>
      <c r="D2096" s="164"/>
      <c r="E2096" s="165"/>
      <c r="F2096" s="463"/>
      <c r="G2096" s="463"/>
      <c r="H2096" s="463"/>
      <c r="I2096" s="167"/>
    </row>
    <row r="2097" spans="1:11">
      <c r="A2097" s="477"/>
      <c r="B2097" s="532"/>
      <c r="C2097" s="163" t="s">
        <v>556</v>
      </c>
      <c r="D2097" s="164"/>
      <c r="E2097" s="165"/>
      <c r="F2097" s="463"/>
      <c r="G2097" s="463"/>
      <c r="H2097" s="463"/>
      <c r="I2097" s="167"/>
    </row>
    <row r="2098" spans="1:11">
      <c r="A2098" s="477"/>
      <c r="B2098" s="532"/>
      <c r="C2098" s="163" t="s">
        <v>851</v>
      </c>
      <c r="D2098" s="164">
        <v>570</v>
      </c>
      <c r="E2098" s="165">
        <v>570</v>
      </c>
      <c r="F2098" s="463"/>
      <c r="G2098" s="463"/>
      <c r="H2098" s="463"/>
      <c r="I2098" s="167">
        <f>E2098/D2098</f>
        <v>1</v>
      </c>
    </row>
    <row r="2099" spans="1:11">
      <c r="A2099" s="476">
        <v>7</v>
      </c>
      <c r="B2099" s="532" t="s">
        <v>250</v>
      </c>
      <c r="C2099" s="163" t="s">
        <v>849</v>
      </c>
      <c r="D2099" s="164">
        <v>3660.4</v>
      </c>
      <c r="E2099" s="165">
        <v>3660.4</v>
      </c>
      <c r="F2099" s="463" t="s">
        <v>1896</v>
      </c>
      <c r="G2099" s="588" t="s">
        <v>1899</v>
      </c>
      <c r="H2099" s="463"/>
      <c r="I2099" s="167">
        <f>E2099/D2099</f>
        <v>1</v>
      </c>
    </row>
    <row r="2100" spans="1:11">
      <c r="A2100" s="477"/>
      <c r="B2100" s="532"/>
      <c r="C2100" s="163" t="s">
        <v>850</v>
      </c>
      <c r="D2100" s="164"/>
      <c r="E2100" s="165"/>
      <c r="F2100" s="463"/>
      <c r="G2100" s="463"/>
      <c r="H2100" s="463"/>
      <c r="I2100" s="167"/>
    </row>
    <row r="2101" spans="1:11">
      <c r="A2101" s="477"/>
      <c r="B2101" s="532"/>
      <c r="C2101" s="163" t="s">
        <v>555</v>
      </c>
      <c r="D2101" s="164"/>
      <c r="E2101" s="165"/>
      <c r="F2101" s="463"/>
      <c r="G2101" s="463"/>
      <c r="H2101" s="463"/>
      <c r="I2101" s="167"/>
    </row>
    <row r="2102" spans="1:11">
      <c r="A2102" s="477"/>
      <c r="B2102" s="532"/>
      <c r="C2102" s="163" t="s">
        <v>556</v>
      </c>
      <c r="D2102" s="164"/>
      <c r="E2102" s="165"/>
      <c r="F2102" s="463"/>
      <c r="G2102" s="463"/>
      <c r="H2102" s="463"/>
      <c r="I2102" s="167"/>
    </row>
    <row r="2103" spans="1:11">
      <c r="A2103" s="477"/>
      <c r="B2103" s="532"/>
      <c r="C2103" s="163" t="s">
        <v>851</v>
      </c>
      <c r="D2103" s="164">
        <v>3660.4</v>
      </c>
      <c r="E2103" s="165">
        <v>3660.4</v>
      </c>
      <c r="F2103" s="463"/>
      <c r="G2103" s="463"/>
      <c r="H2103" s="463"/>
      <c r="I2103" s="167">
        <f>E2103/D2103</f>
        <v>1</v>
      </c>
    </row>
    <row r="2104" spans="1:11">
      <c r="A2104" s="741" t="s">
        <v>1900</v>
      </c>
      <c r="B2104" s="751"/>
      <c r="C2104" s="163" t="s">
        <v>849</v>
      </c>
      <c r="D2104" s="164">
        <f>SUM(D2099,D2094,D2089,D2084,D2079,D2074)</f>
        <v>5952.2199999999993</v>
      </c>
      <c r="E2104" s="165">
        <f>SUM(E2099,E2094,E2089,E2084,E2079,E2074)</f>
        <v>5952.2199999999993</v>
      </c>
      <c r="F2104" s="500"/>
      <c r="G2104" s="754"/>
      <c r="H2104" s="500"/>
      <c r="I2104" s="167">
        <f>E2104/D2104</f>
        <v>1</v>
      </c>
    </row>
    <row r="2105" spans="1:11">
      <c r="A2105" s="742"/>
      <c r="B2105" s="752"/>
      <c r="C2105" s="163" t="s">
        <v>850</v>
      </c>
      <c r="D2105" s="164">
        <f>SUM(D2075,D2080,D2085,D2090,D2095,D2100)</f>
        <v>10.130000000000001</v>
      </c>
      <c r="E2105" s="165">
        <f>SUM(E2075,E2080,E2085,E2090,E2095,E2100)</f>
        <v>10.130000000000001</v>
      </c>
      <c r="F2105" s="500"/>
      <c r="G2105" s="500"/>
      <c r="H2105" s="500"/>
      <c r="I2105" s="167">
        <f>E2105/D2105</f>
        <v>1</v>
      </c>
    </row>
    <row r="2106" spans="1:11">
      <c r="A2106" s="742"/>
      <c r="B2106" s="752"/>
      <c r="C2106" s="163" t="s">
        <v>555</v>
      </c>
      <c r="D2106" s="164"/>
      <c r="E2106" s="165"/>
      <c r="F2106" s="500"/>
      <c r="G2106" s="500"/>
      <c r="H2106" s="500"/>
      <c r="I2106" s="167"/>
    </row>
    <row r="2107" spans="1:11">
      <c r="A2107" s="742"/>
      <c r="B2107" s="752"/>
      <c r="C2107" s="163" t="s">
        <v>556</v>
      </c>
      <c r="D2107" s="164"/>
      <c r="E2107" s="165"/>
      <c r="F2107" s="500"/>
      <c r="G2107" s="500"/>
      <c r="H2107" s="500"/>
      <c r="I2107" s="167"/>
    </row>
    <row r="2108" spans="1:11">
      <c r="A2108" s="743"/>
      <c r="B2108" s="753"/>
      <c r="C2108" s="163" t="s">
        <v>851</v>
      </c>
      <c r="D2108" s="164">
        <f>SUM(D2103,D2098,D2093,D2088,D2083,D2078,D2073)</f>
        <v>5942.0899999999992</v>
      </c>
      <c r="E2108" s="165">
        <f>SUM(E2103,E2098,E2093,E2088,E2083,E2078,E2073)</f>
        <v>5942.0899999999992</v>
      </c>
      <c r="F2108" s="500"/>
      <c r="G2108" s="500"/>
      <c r="H2108" s="500"/>
      <c r="I2108" s="167">
        <f>E2108/D2108</f>
        <v>1</v>
      </c>
      <c r="J2108" s="278"/>
      <c r="K2108" s="278"/>
    </row>
    <row r="2109" spans="1:11">
      <c r="A2109" s="666" t="s">
        <v>1901</v>
      </c>
      <c r="B2109" s="666"/>
      <c r="C2109" s="666"/>
      <c r="D2109" s="666"/>
      <c r="E2109" s="666"/>
      <c r="F2109" s="666"/>
      <c r="G2109" s="666"/>
      <c r="H2109" s="666"/>
      <c r="I2109" s="666"/>
    </row>
    <row r="2110" spans="1:11">
      <c r="A2110" s="476">
        <v>1</v>
      </c>
      <c r="B2110" s="532" t="s">
        <v>1902</v>
      </c>
      <c r="C2110" s="163" t="s">
        <v>849</v>
      </c>
      <c r="D2110" s="165">
        <v>0</v>
      </c>
      <c r="E2110" s="165">
        <v>0</v>
      </c>
      <c r="F2110" s="463" t="s">
        <v>1903</v>
      </c>
      <c r="G2110" s="588" t="s">
        <v>251</v>
      </c>
      <c r="H2110" s="463"/>
      <c r="I2110" s="167"/>
    </row>
    <row r="2111" spans="1:11">
      <c r="A2111" s="477"/>
      <c r="B2111" s="532"/>
      <c r="C2111" s="163" t="s">
        <v>850</v>
      </c>
      <c r="D2111" s="164"/>
      <c r="E2111" s="165"/>
      <c r="F2111" s="463"/>
      <c r="G2111" s="463"/>
      <c r="H2111" s="463"/>
      <c r="I2111" s="167"/>
    </row>
    <row r="2112" spans="1:11">
      <c r="A2112" s="477"/>
      <c r="B2112" s="532"/>
      <c r="C2112" s="163" t="s">
        <v>555</v>
      </c>
      <c r="D2112" s="164"/>
      <c r="E2112" s="165"/>
      <c r="F2112" s="463"/>
      <c r="G2112" s="463"/>
      <c r="H2112" s="463"/>
      <c r="I2112" s="167"/>
    </row>
    <row r="2113" spans="1:9">
      <c r="A2113" s="477"/>
      <c r="B2113" s="532"/>
      <c r="C2113" s="163" t="s">
        <v>556</v>
      </c>
      <c r="D2113" s="164"/>
      <c r="E2113" s="165"/>
      <c r="F2113" s="463"/>
      <c r="G2113" s="463"/>
      <c r="H2113" s="463"/>
      <c r="I2113" s="167"/>
    </row>
    <row r="2114" spans="1:9">
      <c r="A2114" s="477"/>
      <c r="B2114" s="532"/>
      <c r="C2114" s="163" t="s">
        <v>851</v>
      </c>
      <c r="D2114" s="164">
        <v>0</v>
      </c>
      <c r="E2114" s="165"/>
      <c r="F2114" s="463"/>
      <c r="G2114" s="463"/>
      <c r="H2114" s="463"/>
      <c r="I2114" s="167"/>
    </row>
    <row r="2115" spans="1:9">
      <c r="A2115" s="476">
        <v>2</v>
      </c>
      <c r="B2115" s="532" t="s">
        <v>1904</v>
      </c>
      <c r="C2115" s="163" t="s">
        <v>849</v>
      </c>
      <c r="D2115" s="164">
        <v>0</v>
      </c>
      <c r="E2115" s="165">
        <v>0</v>
      </c>
      <c r="F2115" s="463" t="s">
        <v>1905</v>
      </c>
      <c r="G2115" s="588" t="s">
        <v>251</v>
      </c>
      <c r="H2115" s="463"/>
      <c r="I2115" s="167"/>
    </row>
    <row r="2116" spans="1:9">
      <c r="A2116" s="477"/>
      <c r="B2116" s="532"/>
      <c r="C2116" s="163" t="s">
        <v>850</v>
      </c>
      <c r="D2116" s="164"/>
      <c r="E2116" s="165"/>
      <c r="F2116" s="463"/>
      <c r="G2116" s="463"/>
      <c r="H2116" s="463"/>
      <c r="I2116" s="167"/>
    </row>
    <row r="2117" spans="1:9">
      <c r="A2117" s="477"/>
      <c r="B2117" s="532"/>
      <c r="C2117" s="163" t="s">
        <v>555</v>
      </c>
      <c r="D2117" s="164"/>
      <c r="E2117" s="165"/>
      <c r="F2117" s="463"/>
      <c r="G2117" s="463"/>
      <c r="H2117" s="463"/>
      <c r="I2117" s="167"/>
    </row>
    <row r="2118" spans="1:9">
      <c r="A2118" s="477"/>
      <c r="B2118" s="532"/>
      <c r="C2118" s="163" t="s">
        <v>556</v>
      </c>
      <c r="D2118" s="164"/>
      <c r="E2118" s="165"/>
      <c r="F2118" s="463"/>
      <c r="G2118" s="463"/>
      <c r="H2118" s="463"/>
      <c r="I2118" s="167"/>
    </row>
    <row r="2119" spans="1:9">
      <c r="A2119" s="477"/>
      <c r="B2119" s="532"/>
      <c r="C2119" s="163" t="s">
        <v>851</v>
      </c>
      <c r="D2119" s="164">
        <v>0</v>
      </c>
      <c r="E2119" s="165">
        <v>0</v>
      </c>
      <c r="F2119" s="463"/>
      <c r="G2119" s="463"/>
      <c r="H2119" s="463"/>
      <c r="I2119" s="167"/>
    </row>
    <row r="2120" spans="1:9">
      <c r="A2120" s="476">
        <v>3</v>
      </c>
      <c r="B2120" s="532" t="s">
        <v>1906</v>
      </c>
      <c r="C2120" s="163" t="s">
        <v>849</v>
      </c>
      <c r="D2120" s="164">
        <v>105.12</v>
      </c>
      <c r="E2120" s="165">
        <v>105.12</v>
      </c>
      <c r="F2120" s="463" t="s">
        <v>1905</v>
      </c>
      <c r="G2120" s="588" t="s">
        <v>1907</v>
      </c>
      <c r="H2120" s="463"/>
      <c r="I2120" s="167">
        <f>E2120/D2120</f>
        <v>1</v>
      </c>
    </row>
    <row r="2121" spans="1:9">
      <c r="A2121" s="477"/>
      <c r="B2121" s="532"/>
      <c r="C2121" s="163" t="s">
        <v>850</v>
      </c>
      <c r="D2121" s="164"/>
      <c r="E2121" s="165"/>
      <c r="F2121" s="463"/>
      <c r="G2121" s="463"/>
      <c r="H2121" s="463"/>
      <c r="I2121" s="167"/>
    </row>
    <row r="2122" spans="1:9">
      <c r="A2122" s="477"/>
      <c r="B2122" s="532"/>
      <c r="C2122" s="163" t="s">
        <v>555</v>
      </c>
      <c r="D2122" s="164"/>
      <c r="E2122" s="165"/>
      <c r="F2122" s="463"/>
      <c r="G2122" s="463"/>
      <c r="H2122" s="463"/>
      <c r="I2122" s="167"/>
    </row>
    <row r="2123" spans="1:9">
      <c r="A2123" s="477"/>
      <c r="B2123" s="532"/>
      <c r="C2123" s="163" t="s">
        <v>556</v>
      </c>
      <c r="D2123" s="164"/>
      <c r="E2123" s="165"/>
      <c r="F2123" s="463"/>
      <c r="G2123" s="463"/>
      <c r="H2123" s="463"/>
      <c r="I2123" s="167"/>
    </row>
    <row r="2124" spans="1:9">
      <c r="A2124" s="477"/>
      <c r="B2124" s="532"/>
      <c r="C2124" s="163" t="s">
        <v>851</v>
      </c>
      <c r="D2124" s="164">
        <v>105.12</v>
      </c>
      <c r="E2124" s="165">
        <v>105.12</v>
      </c>
      <c r="F2124" s="463"/>
      <c r="G2124" s="463"/>
      <c r="H2124" s="463"/>
      <c r="I2124" s="167">
        <f>E2124/D2124</f>
        <v>1</v>
      </c>
    </row>
    <row r="2125" spans="1:9">
      <c r="A2125" s="476">
        <v>4</v>
      </c>
      <c r="B2125" s="532" t="s">
        <v>1908</v>
      </c>
      <c r="C2125" s="163" t="s">
        <v>849</v>
      </c>
      <c r="D2125" s="164">
        <v>0</v>
      </c>
      <c r="E2125" s="165">
        <v>0</v>
      </c>
      <c r="F2125" s="463" t="s">
        <v>1905</v>
      </c>
      <c r="G2125" s="588" t="s">
        <v>251</v>
      </c>
      <c r="H2125" s="463"/>
      <c r="I2125" s="167"/>
    </row>
    <row r="2126" spans="1:9">
      <c r="A2126" s="477"/>
      <c r="B2126" s="532"/>
      <c r="C2126" s="163" t="s">
        <v>850</v>
      </c>
      <c r="D2126" s="164"/>
      <c r="E2126" s="165"/>
      <c r="F2126" s="463"/>
      <c r="G2126" s="463"/>
      <c r="H2126" s="463"/>
      <c r="I2126" s="167"/>
    </row>
    <row r="2127" spans="1:9">
      <c r="A2127" s="477"/>
      <c r="B2127" s="532"/>
      <c r="C2127" s="163" t="s">
        <v>555</v>
      </c>
      <c r="D2127" s="164"/>
      <c r="E2127" s="165"/>
      <c r="F2127" s="463"/>
      <c r="G2127" s="463"/>
      <c r="H2127" s="463"/>
      <c r="I2127" s="167"/>
    </row>
    <row r="2128" spans="1:9">
      <c r="A2128" s="477"/>
      <c r="B2128" s="532"/>
      <c r="C2128" s="163" t="s">
        <v>556</v>
      </c>
      <c r="D2128" s="164"/>
      <c r="E2128" s="165"/>
      <c r="F2128" s="463"/>
      <c r="G2128" s="463"/>
      <c r="H2128" s="463"/>
      <c r="I2128" s="167"/>
    </row>
    <row r="2129" spans="1:9">
      <c r="A2129" s="477"/>
      <c r="B2129" s="532"/>
      <c r="C2129" s="163" t="s">
        <v>851</v>
      </c>
      <c r="D2129" s="164">
        <v>0</v>
      </c>
      <c r="E2129" s="165">
        <v>0</v>
      </c>
      <c r="F2129" s="463"/>
      <c r="G2129" s="463"/>
      <c r="H2129" s="463"/>
      <c r="I2129" s="167"/>
    </row>
    <row r="2130" spans="1:9">
      <c r="A2130" s="476">
        <v>5</v>
      </c>
      <c r="B2130" s="532" t="s">
        <v>1909</v>
      </c>
      <c r="C2130" s="163" t="s">
        <v>849</v>
      </c>
      <c r="D2130" s="164">
        <v>0</v>
      </c>
      <c r="E2130" s="165">
        <v>0</v>
      </c>
      <c r="F2130" s="463" t="s">
        <v>2258</v>
      </c>
      <c r="G2130" s="588" t="s">
        <v>251</v>
      </c>
      <c r="H2130" s="463"/>
      <c r="I2130" s="167"/>
    </row>
    <row r="2131" spans="1:9">
      <c r="A2131" s="477"/>
      <c r="B2131" s="532"/>
      <c r="C2131" s="163" t="s">
        <v>850</v>
      </c>
      <c r="D2131" s="164"/>
      <c r="E2131" s="165"/>
      <c r="F2131" s="463"/>
      <c r="G2131" s="463"/>
      <c r="H2131" s="463"/>
      <c r="I2131" s="167"/>
    </row>
    <row r="2132" spans="1:9">
      <c r="A2132" s="477"/>
      <c r="B2132" s="532"/>
      <c r="C2132" s="163" t="s">
        <v>555</v>
      </c>
      <c r="D2132" s="164"/>
      <c r="E2132" s="165"/>
      <c r="F2132" s="463"/>
      <c r="G2132" s="463"/>
      <c r="H2132" s="463"/>
      <c r="I2132" s="167"/>
    </row>
    <row r="2133" spans="1:9">
      <c r="A2133" s="477"/>
      <c r="B2133" s="532"/>
      <c r="C2133" s="163" t="s">
        <v>556</v>
      </c>
      <c r="D2133" s="164"/>
      <c r="E2133" s="165"/>
      <c r="F2133" s="463"/>
      <c r="G2133" s="463"/>
      <c r="H2133" s="463"/>
      <c r="I2133" s="167"/>
    </row>
    <row r="2134" spans="1:9">
      <c r="A2134" s="477"/>
      <c r="B2134" s="532"/>
      <c r="C2134" s="163" t="s">
        <v>851</v>
      </c>
      <c r="D2134" s="164">
        <v>0</v>
      </c>
      <c r="E2134" s="165">
        <v>0</v>
      </c>
      <c r="F2134" s="463"/>
      <c r="G2134" s="463"/>
      <c r="H2134" s="463"/>
      <c r="I2134" s="167"/>
    </row>
    <row r="2135" spans="1:9">
      <c r="A2135" s="476">
        <v>6</v>
      </c>
      <c r="B2135" s="532" t="s">
        <v>1911</v>
      </c>
      <c r="C2135" s="163" t="s">
        <v>849</v>
      </c>
      <c r="D2135" s="164">
        <v>0</v>
      </c>
      <c r="E2135" s="165"/>
      <c r="F2135" s="463" t="s">
        <v>1912</v>
      </c>
      <c r="G2135" s="588" t="s">
        <v>251</v>
      </c>
      <c r="H2135" s="463"/>
      <c r="I2135" s="167"/>
    </row>
    <row r="2136" spans="1:9">
      <c r="A2136" s="477"/>
      <c r="B2136" s="532"/>
      <c r="C2136" s="163" t="s">
        <v>850</v>
      </c>
      <c r="D2136" s="164"/>
      <c r="E2136" s="165"/>
      <c r="F2136" s="463"/>
      <c r="G2136" s="463"/>
      <c r="H2136" s="463"/>
      <c r="I2136" s="167"/>
    </row>
    <row r="2137" spans="1:9">
      <c r="A2137" s="477"/>
      <c r="B2137" s="532"/>
      <c r="C2137" s="163" t="s">
        <v>555</v>
      </c>
      <c r="D2137" s="164"/>
      <c r="E2137" s="165"/>
      <c r="F2137" s="463"/>
      <c r="G2137" s="463"/>
      <c r="H2137" s="463"/>
      <c r="I2137" s="167"/>
    </row>
    <row r="2138" spans="1:9">
      <c r="A2138" s="477"/>
      <c r="B2138" s="532"/>
      <c r="C2138" s="163" t="s">
        <v>556</v>
      </c>
      <c r="D2138" s="164"/>
      <c r="E2138" s="165"/>
      <c r="F2138" s="463"/>
      <c r="G2138" s="463"/>
      <c r="H2138" s="463"/>
      <c r="I2138" s="167"/>
    </row>
    <row r="2139" spans="1:9">
      <c r="A2139" s="477"/>
      <c r="B2139" s="532"/>
      <c r="C2139" s="163" t="s">
        <v>851</v>
      </c>
      <c r="D2139" s="164">
        <v>0</v>
      </c>
      <c r="E2139" s="165"/>
      <c r="F2139" s="463"/>
      <c r="G2139" s="463"/>
      <c r="H2139" s="463"/>
      <c r="I2139" s="167"/>
    </row>
    <row r="2140" spans="1:9">
      <c r="A2140" s="476">
        <v>7</v>
      </c>
      <c r="B2140" s="532" t="s">
        <v>1913</v>
      </c>
      <c r="C2140" s="163" t="s">
        <v>849</v>
      </c>
      <c r="D2140" s="164">
        <v>0</v>
      </c>
      <c r="E2140" s="165">
        <v>0</v>
      </c>
      <c r="F2140" s="463" t="s">
        <v>2258</v>
      </c>
      <c r="G2140" s="588" t="s">
        <v>251</v>
      </c>
      <c r="H2140" s="463"/>
      <c r="I2140" s="167"/>
    </row>
    <row r="2141" spans="1:9">
      <c r="A2141" s="477"/>
      <c r="B2141" s="532"/>
      <c r="C2141" s="163" t="s">
        <v>850</v>
      </c>
      <c r="D2141" s="164"/>
      <c r="E2141" s="165"/>
      <c r="F2141" s="463"/>
      <c r="G2141" s="463"/>
      <c r="H2141" s="463"/>
      <c r="I2141" s="167"/>
    </row>
    <row r="2142" spans="1:9">
      <c r="A2142" s="477"/>
      <c r="B2142" s="532"/>
      <c r="C2142" s="163" t="s">
        <v>555</v>
      </c>
      <c r="D2142" s="164"/>
      <c r="E2142" s="165"/>
      <c r="F2142" s="463"/>
      <c r="G2142" s="463"/>
      <c r="H2142" s="463"/>
      <c r="I2142" s="167"/>
    </row>
    <row r="2143" spans="1:9">
      <c r="A2143" s="477"/>
      <c r="B2143" s="532"/>
      <c r="C2143" s="163" t="s">
        <v>556</v>
      </c>
      <c r="D2143" s="164"/>
      <c r="E2143" s="165"/>
      <c r="F2143" s="463"/>
      <c r="G2143" s="463"/>
      <c r="H2143" s="463"/>
      <c r="I2143" s="167"/>
    </row>
    <row r="2144" spans="1:9">
      <c r="A2144" s="477"/>
      <c r="B2144" s="532"/>
      <c r="C2144" s="163" t="s">
        <v>851</v>
      </c>
      <c r="D2144" s="164">
        <v>0</v>
      </c>
      <c r="E2144" s="165">
        <v>0</v>
      </c>
      <c r="F2144" s="463"/>
      <c r="G2144" s="463"/>
      <c r="H2144" s="463"/>
      <c r="I2144" s="167"/>
    </row>
    <row r="2145" spans="1:11">
      <c r="A2145" s="476">
        <v>8</v>
      </c>
      <c r="B2145" s="532" t="s">
        <v>1914</v>
      </c>
      <c r="C2145" s="163" t="s">
        <v>849</v>
      </c>
      <c r="D2145" s="164">
        <v>348.46</v>
      </c>
      <c r="E2145" s="165">
        <v>348.46</v>
      </c>
      <c r="F2145" s="463" t="s">
        <v>1910</v>
      </c>
      <c r="G2145" s="588" t="s">
        <v>1915</v>
      </c>
      <c r="H2145" s="463"/>
      <c r="I2145" s="167">
        <f>E2145/D2145</f>
        <v>1</v>
      </c>
    </row>
    <row r="2146" spans="1:11">
      <c r="A2146" s="477"/>
      <c r="B2146" s="532"/>
      <c r="C2146" s="163" t="s">
        <v>850</v>
      </c>
      <c r="D2146" s="164"/>
      <c r="E2146" s="165"/>
      <c r="F2146" s="463"/>
      <c r="G2146" s="463"/>
      <c r="H2146" s="463"/>
      <c r="I2146" s="167"/>
    </row>
    <row r="2147" spans="1:11">
      <c r="A2147" s="477"/>
      <c r="B2147" s="532"/>
      <c r="C2147" s="163" t="s">
        <v>555</v>
      </c>
      <c r="D2147" s="164"/>
      <c r="E2147" s="165"/>
      <c r="F2147" s="463"/>
      <c r="G2147" s="463"/>
      <c r="H2147" s="463"/>
      <c r="I2147" s="167"/>
    </row>
    <row r="2148" spans="1:11">
      <c r="A2148" s="477"/>
      <c r="B2148" s="532"/>
      <c r="C2148" s="163" t="s">
        <v>556</v>
      </c>
      <c r="D2148" s="164"/>
      <c r="E2148" s="165"/>
      <c r="F2148" s="463"/>
      <c r="G2148" s="463"/>
      <c r="H2148" s="463"/>
      <c r="I2148" s="167"/>
    </row>
    <row r="2149" spans="1:11">
      <c r="A2149" s="477"/>
      <c r="B2149" s="532"/>
      <c r="C2149" s="163" t="s">
        <v>851</v>
      </c>
      <c r="D2149" s="164">
        <v>348.46</v>
      </c>
      <c r="E2149" s="165">
        <v>348.46</v>
      </c>
      <c r="F2149" s="463"/>
      <c r="G2149" s="463"/>
      <c r="H2149" s="463"/>
      <c r="I2149" s="167">
        <f>E2149/D2149</f>
        <v>1</v>
      </c>
    </row>
    <row r="2150" spans="1:11">
      <c r="A2150" s="741" t="s">
        <v>1916</v>
      </c>
      <c r="B2150" s="751"/>
      <c r="C2150" s="163" t="s">
        <v>849</v>
      </c>
      <c r="D2150" s="164">
        <f>SUM(D2145,D2140,D2135,D2130,D2125,D2120,D2115,D2110)</f>
        <v>453.58</v>
      </c>
      <c r="E2150" s="165">
        <f>SUM(E2145,E2140,E2135,E2130,E2125,E2120,E2115,E2110)</f>
        <v>453.58</v>
      </c>
      <c r="F2150" s="500"/>
      <c r="G2150" s="754"/>
      <c r="H2150" s="500"/>
      <c r="I2150" s="167">
        <f>E2150/D2150</f>
        <v>1</v>
      </c>
    </row>
    <row r="2151" spans="1:11">
      <c r="A2151" s="742"/>
      <c r="B2151" s="752"/>
      <c r="C2151" s="163" t="s">
        <v>850</v>
      </c>
      <c r="D2151" s="164"/>
      <c r="E2151" s="165"/>
      <c r="F2151" s="500"/>
      <c r="G2151" s="500"/>
      <c r="H2151" s="500"/>
      <c r="I2151" s="167"/>
    </row>
    <row r="2152" spans="1:11">
      <c r="A2152" s="742"/>
      <c r="B2152" s="752"/>
      <c r="C2152" s="163" t="s">
        <v>555</v>
      </c>
      <c r="D2152" s="164"/>
      <c r="E2152" s="165"/>
      <c r="F2152" s="500"/>
      <c r="G2152" s="500"/>
      <c r="H2152" s="500"/>
      <c r="I2152" s="167"/>
    </row>
    <row r="2153" spans="1:11">
      <c r="A2153" s="742"/>
      <c r="B2153" s="752"/>
      <c r="C2153" s="163" t="s">
        <v>556</v>
      </c>
      <c r="D2153" s="164"/>
      <c r="E2153" s="165"/>
      <c r="F2153" s="500"/>
      <c r="G2153" s="500"/>
      <c r="H2153" s="500"/>
      <c r="I2153" s="167"/>
    </row>
    <row r="2154" spans="1:11">
      <c r="A2154" s="743"/>
      <c r="B2154" s="753"/>
      <c r="C2154" s="163" t="s">
        <v>851</v>
      </c>
      <c r="D2154" s="164">
        <f>SUM(D2149,D2144,D2139,D2134,D2129,D2124,D2119,D2114)</f>
        <v>453.58</v>
      </c>
      <c r="E2154" s="165">
        <f>SUM(E2149,E2144,E2139,E2134,E2129,E2124,E2119,E2114)</f>
        <v>453.58</v>
      </c>
      <c r="F2154" s="500"/>
      <c r="G2154" s="500"/>
      <c r="H2154" s="500"/>
      <c r="I2154" s="167">
        <f>E2154/D2154</f>
        <v>1</v>
      </c>
      <c r="J2154" s="260"/>
      <c r="K2154" s="260"/>
    </row>
    <row r="2155" spans="1:11">
      <c r="A2155" s="539" t="s">
        <v>847</v>
      </c>
      <c r="B2155" s="540"/>
      <c r="C2155" s="177" t="s">
        <v>849</v>
      </c>
      <c r="D2155" s="280">
        <f>SUM(D2150,D2104)</f>
        <v>6405.7999999999993</v>
      </c>
      <c r="E2155" s="194">
        <f>SUM(E2150,E2104)</f>
        <v>6405.7999999999993</v>
      </c>
      <c r="F2155" s="571"/>
      <c r="G2155" s="592"/>
      <c r="H2155" s="571"/>
      <c r="I2155" s="171">
        <f>E2155/D2155</f>
        <v>1</v>
      </c>
    </row>
    <row r="2156" spans="1:11">
      <c r="A2156" s="541"/>
      <c r="B2156" s="542"/>
      <c r="C2156" s="177" t="s">
        <v>850</v>
      </c>
      <c r="D2156" s="280">
        <f>SUM(D2151,D2105)</f>
        <v>10.130000000000001</v>
      </c>
      <c r="E2156" s="194">
        <f>SUM(E2151,E2105)</f>
        <v>10.130000000000001</v>
      </c>
      <c r="F2156" s="571"/>
      <c r="G2156" s="571"/>
      <c r="H2156" s="571"/>
      <c r="I2156" s="171">
        <f>E2156/D2156</f>
        <v>1</v>
      </c>
    </row>
    <row r="2157" spans="1:11">
      <c r="A2157" s="541"/>
      <c r="B2157" s="542"/>
      <c r="C2157" s="177" t="s">
        <v>555</v>
      </c>
      <c r="D2157" s="280"/>
      <c r="E2157" s="194"/>
      <c r="F2157" s="571"/>
      <c r="G2157" s="571"/>
      <c r="H2157" s="571"/>
      <c r="I2157" s="171"/>
    </row>
    <row r="2158" spans="1:11">
      <c r="A2158" s="541"/>
      <c r="B2158" s="542"/>
      <c r="C2158" s="177" t="s">
        <v>556</v>
      </c>
      <c r="D2158" s="280"/>
      <c r="E2158" s="194"/>
      <c r="F2158" s="571"/>
      <c r="G2158" s="571"/>
      <c r="H2158" s="571"/>
      <c r="I2158" s="171"/>
    </row>
    <row r="2159" spans="1:11">
      <c r="A2159" s="543"/>
      <c r="B2159" s="544"/>
      <c r="C2159" s="177" t="s">
        <v>851</v>
      </c>
      <c r="D2159" s="280">
        <f>SUM(D2154,D2108)</f>
        <v>6395.6699999999992</v>
      </c>
      <c r="E2159" s="194">
        <f>SUM(E2154,E2108)</f>
        <v>6395.6699999999992</v>
      </c>
      <c r="F2159" s="571"/>
      <c r="G2159" s="571"/>
      <c r="H2159" s="571"/>
      <c r="I2159" s="171">
        <f>E2159/D2159</f>
        <v>1</v>
      </c>
    </row>
    <row r="2160" spans="1:11">
      <c r="A2160" s="488" t="s">
        <v>543</v>
      </c>
      <c r="B2160" s="489"/>
      <c r="C2160" s="489"/>
      <c r="D2160" s="489"/>
      <c r="E2160" s="489"/>
      <c r="F2160" s="489"/>
      <c r="G2160" s="489"/>
      <c r="H2160" s="489"/>
      <c r="I2160" s="489"/>
    </row>
    <row r="2161" spans="1:9">
      <c r="A2161" s="476">
        <v>1</v>
      </c>
      <c r="B2161" s="532" t="s">
        <v>1918</v>
      </c>
      <c r="C2161" s="163" t="s">
        <v>850</v>
      </c>
      <c r="D2161" s="164">
        <v>1994</v>
      </c>
      <c r="E2161" s="165">
        <v>1994</v>
      </c>
      <c r="F2161" s="463" t="s">
        <v>560</v>
      </c>
      <c r="G2161" s="588" t="s">
        <v>1919</v>
      </c>
      <c r="H2161" s="463" t="s">
        <v>1920</v>
      </c>
      <c r="I2161" s="167">
        <f>E2161/D2161</f>
        <v>1</v>
      </c>
    </row>
    <row r="2162" spans="1:9">
      <c r="A2162" s="477"/>
      <c r="B2162" s="532"/>
      <c r="C2162" s="163" t="s">
        <v>555</v>
      </c>
      <c r="D2162" s="164"/>
      <c r="E2162" s="165"/>
      <c r="F2162" s="463"/>
      <c r="G2162" s="463"/>
      <c r="H2162" s="463"/>
      <c r="I2162" s="167"/>
    </row>
    <row r="2163" spans="1:9">
      <c r="A2163" s="477"/>
      <c r="B2163" s="532"/>
      <c r="C2163" s="163" t="s">
        <v>556</v>
      </c>
      <c r="D2163" s="164"/>
      <c r="E2163" s="165"/>
      <c r="F2163" s="463"/>
      <c r="G2163" s="463"/>
      <c r="H2163" s="463"/>
      <c r="I2163" s="167"/>
    </row>
    <row r="2164" spans="1:9">
      <c r="A2164" s="477"/>
      <c r="B2164" s="532"/>
      <c r="C2164" s="163" t="s">
        <v>851</v>
      </c>
      <c r="D2164" s="164"/>
      <c r="E2164" s="165"/>
      <c r="F2164" s="463"/>
      <c r="G2164" s="463"/>
      <c r="H2164" s="463"/>
      <c r="I2164" s="167"/>
    </row>
    <row r="2165" spans="1:9">
      <c r="A2165" s="477"/>
      <c r="B2165" s="532"/>
      <c r="C2165" s="163" t="s">
        <v>557</v>
      </c>
      <c r="D2165" s="164">
        <v>1994</v>
      </c>
      <c r="E2165" s="165">
        <v>1994</v>
      </c>
      <c r="F2165" s="463"/>
      <c r="G2165" s="463"/>
      <c r="H2165" s="463"/>
      <c r="I2165" s="167">
        <f>E2165/D2165</f>
        <v>1</v>
      </c>
    </row>
    <row r="2166" spans="1:9">
      <c r="A2166" s="476" t="s">
        <v>1535</v>
      </c>
      <c r="B2166" s="532" t="s">
        <v>253</v>
      </c>
      <c r="C2166" s="163" t="s">
        <v>850</v>
      </c>
      <c r="D2166" s="164">
        <v>4179</v>
      </c>
      <c r="E2166" s="165">
        <v>0</v>
      </c>
      <c r="F2166" s="463" t="s">
        <v>560</v>
      </c>
      <c r="G2166" s="588" t="s">
        <v>256</v>
      </c>
      <c r="H2166" s="463" t="s">
        <v>254</v>
      </c>
      <c r="I2166" s="167">
        <f t="shared" ref="I2166:I2175" si="88">E2166/D2166</f>
        <v>0</v>
      </c>
    </row>
    <row r="2167" spans="1:9">
      <c r="A2167" s="477"/>
      <c r="B2167" s="532"/>
      <c r="C2167" s="163" t="s">
        <v>555</v>
      </c>
      <c r="D2167" s="164"/>
      <c r="E2167" s="165"/>
      <c r="F2167" s="463"/>
      <c r="G2167" s="463"/>
      <c r="H2167" s="463"/>
      <c r="I2167" s="167"/>
    </row>
    <row r="2168" spans="1:9">
      <c r="A2168" s="477"/>
      <c r="B2168" s="532"/>
      <c r="C2168" s="163" t="s">
        <v>556</v>
      </c>
      <c r="D2168" s="164"/>
      <c r="E2168" s="165"/>
      <c r="F2168" s="463"/>
      <c r="G2168" s="463"/>
      <c r="H2168" s="463"/>
      <c r="I2168" s="167"/>
    </row>
    <row r="2169" spans="1:9">
      <c r="A2169" s="477"/>
      <c r="B2169" s="532"/>
      <c r="C2169" s="163" t="s">
        <v>851</v>
      </c>
      <c r="D2169" s="164"/>
      <c r="E2169" s="165"/>
      <c r="F2169" s="463"/>
      <c r="G2169" s="463"/>
      <c r="H2169" s="463"/>
      <c r="I2169" s="167"/>
    </row>
    <row r="2170" spans="1:9">
      <c r="A2170" s="477"/>
      <c r="B2170" s="532"/>
      <c r="C2170" s="163" t="s">
        <v>557</v>
      </c>
      <c r="D2170" s="164">
        <f>SUM(D2166:D2169)</f>
        <v>4179</v>
      </c>
      <c r="E2170" s="165">
        <f>SUM(E2166:E2169)</f>
        <v>0</v>
      </c>
      <c r="F2170" s="463"/>
      <c r="G2170" s="463"/>
      <c r="H2170" s="463"/>
      <c r="I2170" s="167">
        <f t="shared" si="88"/>
        <v>0</v>
      </c>
    </row>
    <row r="2171" spans="1:9">
      <c r="A2171" s="476" t="s">
        <v>1922</v>
      </c>
      <c r="B2171" s="532" t="s">
        <v>257</v>
      </c>
      <c r="C2171" s="163" t="s">
        <v>850</v>
      </c>
      <c r="D2171" s="164">
        <v>4975</v>
      </c>
      <c r="E2171" s="165">
        <v>0</v>
      </c>
      <c r="F2171" s="463" t="s">
        <v>560</v>
      </c>
      <c r="G2171" s="588" t="s">
        <v>255</v>
      </c>
      <c r="H2171" s="463" t="s">
        <v>1921</v>
      </c>
      <c r="I2171" s="167">
        <f t="shared" si="88"/>
        <v>0</v>
      </c>
    </row>
    <row r="2172" spans="1:9">
      <c r="A2172" s="477"/>
      <c r="B2172" s="532"/>
      <c r="C2172" s="163" t="s">
        <v>555</v>
      </c>
      <c r="D2172" s="164"/>
      <c r="E2172" s="165"/>
      <c r="F2172" s="463"/>
      <c r="G2172" s="463"/>
      <c r="H2172" s="463"/>
      <c r="I2172" s="167"/>
    </row>
    <row r="2173" spans="1:9">
      <c r="A2173" s="477"/>
      <c r="B2173" s="532"/>
      <c r="C2173" s="163" t="s">
        <v>556</v>
      </c>
      <c r="D2173" s="164"/>
      <c r="E2173" s="165"/>
      <c r="F2173" s="463"/>
      <c r="G2173" s="463"/>
      <c r="H2173" s="463"/>
      <c r="I2173" s="167"/>
    </row>
    <row r="2174" spans="1:9">
      <c r="A2174" s="477"/>
      <c r="B2174" s="532"/>
      <c r="C2174" s="163" t="s">
        <v>851</v>
      </c>
      <c r="D2174" s="164"/>
      <c r="E2174" s="165"/>
      <c r="F2174" s="463"/>
      <c r="G2174" s="463"/>
      <c r="H2174" s="463"/>
      <c r="I2174" s="167"/>
    </row>
    <row r="2175" spans="1:9">
      <c r="A2175" s="477"/>
      <c r="B2175" s="532"/>
      <c r="C2175" s="163" t="s">
        <v>557</v>
      </c>
      <c r="D2175" s="164">
        <f>SUM(D2171:D2174)</f>
        <v>4975</v>
      </c>
      <c r="E2175" s="165">
        <f>SUM(E2171:E2174)</f>
        <v>0</v>
      </c>
      <c r="F2175" s="463"/>
      <c r="G2175" s="463"/>
      <c r="H2175" s="463"/>
      <c r="I2175" s="167">
        <f t="shared" si="88"/>
        <v>0</v>
      </c>
    </row>
    <row r="2176" spans="1:9">
      <c r="A2176" s="476" t="s">
        <v>1923</v>
      </c>
      <c r="B2176" s="532" t="s">
        <v>1924</v>
      </c>
      <c r="C2176" s="163" t="s">
        <v>850</v>
      </c>
      <c r="D2176" s="164">
        <f>20088.05+90.5</f>
        <v>20178.55</v>
      </c>
      <c r="E2176" s="165">
        <f>20088.03+90.5</f>
        <v>20178.53</v>
      </c>
      <c r="F2176" s="463" t="s">
        <v>1925</v>
      </c>
      <c r="G2176" s="588" t="s">
        <v>1926</v>
      </c>
      <c r="H2176" s="463"/>
      <c r="I2176" s="167">
        <f>E2176/D2176</f>
        <v>0.9999990088485049</v>
      </c>
    </row>
    <row r="2177" spans="1:10">
      <c r="A2177" s="477"/>
      <c r="B2177" s="532"/>
      <c r="C2177" s="163" t="s">
        <v>555</v>
      </c>
      <c r="D2177" s="164">
        <v>19357.78</v>
      </c>
      <c r="E2177" s="165">
        <v>19357.78</v>
      </c>
      <c r="F2177" s="463"/>
      <c r="G2177" s="463"/>
      <c r="H2177" s="463"/>
      <c r="I2177" s="167">
        <f t="shared" ref="I2177:I2185" si="89">E2177/D2177</f>
        <v>1</v>
      </c>
    </row>
    <row r="2178" spans="1:10">
      <c r="A2178" s="477"/>
      <c r="B2178" s="532"/>
      <c r="C2178" s="163" t="s">
        <v>556</v>
      </c>
      <c r="D2178" s="164">
        <v>52337.7</v>
      </c>
      <c r="E2178" s="165">
        <v>52337.7</v>
      </c>
      <c r="F2178" s="463"/>
      <c r="G2178" s="463"/>
      <c r="H2178" s="463"/>
      <c r="I2178" s="167">
        <f t="shared" si="89"/>
        <v>1</v>
      </c>
    </row>
    <row r="2179" spans="1:10">
      <c r="A2179" s="477"/>
      <c r="B2179" s="532"/>
      <c r="C2179" s="163" t="s">
        <v>851</v>
      </c>
      <c r="D2179" s="164"/>
      <c r="E2179" s="165"/>
      <c r="F2179" s="463"/>
      <c r="G2179" s="463"/>
      <c r="H2179" s="463"/>
      <c r="I2179" s="167"/>
    </row>
    <row r="2180" spans="1:10">
      <c r="A2180" s="477"/>
      <c r="B2180" s="532"/>
      <c r="C2180" s="163" t="s">
        <v>557</v>
      </c>
      <c r="D2180" s="164">
        <f>SUM(D2176:D2179)</f>
        <v>91874.03</v>
      </c>
      <c r="E2180" s="165">
        <f>SUM(E2176:E2179)</f>
        <v>91874.01</v>
      </c>
      <c r="F2180" s="463"/>
      <c r="G2180" s="463"/>
      <c r="H2180" s="463"/>
      <c r="I2180" s="167">
        <f t="shared" si="89"/>
        <v>0.99999978231062681</v>
      </c>
      <c r="J2180" s="253"/>
    </row>
    <row r="2181" spans="1:10">
      <c r="A2181" s="476" t="s">
        <v>866</v>
      </c>
      <c r="B2181" s="532" t="s">
        <v>2212</v>
      </c>
      <c r="C2181" s="163" t="s">
        <v>850</v>
      </c>
      <c r="D2181" s="164">
        <f>595+25</f>
        <v>620</v>
      </c>
      <c r="E2181" s="165">
        <f>595+25</f>
        <v>620</v>
      </c>
      <c r="F2181" s="463" t="s">
        <v>560</v>
      </c>
      <c r="G2181" s="588" t="s">
        <v>1927</v>
      </c>
      <c r="H2181" s="463"/>
      <c r="I2181" s="167">
        <f t="shared" si="89"/>
        <v>1</v>
      </c>
    </row>
    <row r="2182" spans="1:10">
      <c r="A2182" s="477"/>
      <c r="B2182" s="532"/>
      <c r="C2182" s="163" t="s">
        <v>555</v>
      </c>
      <c r="D2182" s="164"/>
      <c r="E2182" s="165"/>
      <c r="F2182" s="463"/>
      <c r="G2182" s="463"/>
      <c r="H2182" s="463"/>
      <c r="I2182" s="167"/>
    </row>
    <row r="2183" spans="1:10">
      <c r="A2183" s="477"/>
      <c r="B2183" s="532"/>
      <c r="C2183" s="163" t="s">
        <v>556</v>
      </c>
      <c r="D2183" s="164"/>
      <c r="E2183" s="165"/>
      <c r="F2183" s="463"/>
      <c r="G2183" s="463"/>
      <c r="H2183" s="463"/>
      <c r="I2183" s="167"/>
    </row>
    <row r="2184" spans="1:10">
      <c r="A2184" s="477"/>
      <c r="B2184" s="532"/>
      <c r="C2184" s="163" t="s">
        <v>851</v>
      </c>
      <c r="D2184" s="164"/>
      <c r="E2184" s="165"/>
      <c r="F2184" s="463"/>
      <c r="G2184" s="463"/>
      <c r="H2184" s="463"/>
      <c r="I2184" s="167"/>
    </row>
    <row r="2185" spans="1:10">
      <c r="A2185" s="477"/>
      <c r="B2185" s="532"/>
      <c r="C2185" s="163" t="s">
        <v>557</v>
      </c>
      <c r="D2185" s="164">
        <v>620</v>
      </c>
      <c r="E2185" s="165">
        <v>620</v>
      </c>
      <c r="F2185" s="463"/>
      <c r="G2185" s="463"/>
      <c r="H2185" s="463"/>
      <c r="I2185" s="167">
        <f t="shared" si="89"/>
        <v>1</v>
      </c>
    </row>
    <row r="2186" spans="1:10">
      <c r="A2186" s="476" t="s">
        <v>1928</v>
      </c>
      <c r="B2186" s="532" t="s">
        <v>1929</v>
      </c>
      <c r="C2186" s="163" t="s">
        <v>850</v>
      </c>
      <c r="D2186" s="164">
        <v>153.12</v>
      </c>
      <c r="E2186" s="165">
        <v>153.12</v>
      </c>
      <c r="F2186" s="463" t="s">
        <v>1930</v>
      </c>
      <c r="G2186" s="588" t="s">
        <v>1931</v>
      </c>
      <c r="H2186" s="463" t="s">
        <v>1549</v>
      </c>
      <c r="I2186" s="167">
        <f>E2186/D2186</f>
        <v>1</v>
      </c>
    </row>
    <row r="2187" spans="1:10">
      <c r="A2187" s="477"/>
      <c r="B2187" s="532"/>
      <c r="C2187" s="163" t="s">
        <v>555</v>
      </c>
      <c r="D2187" s="164"/>
      <c r="E2187" s="165"/>
      <c r="F2187" s="463"/>
      <c r="G2187" s="463"/>
      <c r="H2187" s="463"/>
      <c r="I2187" s="167"/>
    </row>
    <row r="2188" spans="1:10">
      <c r="A2188" s="477"/>
      <c r="B2188" s="532"/>
      <c r="C2188" s="163" t="s">
        <v>556</v>
      </c>
      <c r="D2188" s="164"/>
      <c r="E2188" s="165"/>
      <c r="F2188" s="463"/>
      <c r="G2188" s="463"/>
      <c r="H2188" s="463"/>
      <c r="I2188" s="167"/>
    </row>
    <row r="2189" spans="1:10">
      <c r="A2189" s="477"/>
      <c r="B2189" s="532"/>
      <c r="C2189" s="163" t="s">
        <v>851</v>
      </c>
      <c r="D2189" s="164"/>
      <c r="E2189" s="165"/>
      <c r="F2189" s="463"/>
      <c r="G2189" s="463"/>
      <c r="H2189" s="463"/>
      <c r="I2189" s="167"/>
    </row>
    <row r="2190" spans="1:10">
      <c r="A2190" s="477"/>
      <c r="B2190" s="532"/>
      <c r="C2190" s="163" t="s">
        <v>557</v>
      </c>
      <c r="D2190" s="164">
        <v>153.12</v>
      </c>
      <c r="E2190" s="165">
        <f>SUM(E2186:E2189)</f>
        <v>153.12</v>
      </c>
      <c r="F2190" s="463"/>
      <c r="G2190" s="463"/>
      <c r="H2190" s="463"/>
      <c r="I2190" s="167">
        <f>E2190/D2190</f>
        <v>1</v>
      </c>
    </row>
    <row r="2191" spans="1:10">
      <c r="A2191" s="476" t="s">
        <v>1932</v>
      </c>
      <c r="B2191" s="532" t="s">
        <v>1933</v>
      </c>
      <c r="C2191" s="163" t="s">
        <v>850</v>
      </c>
      <c r="D2191" s="164">
        <v>0</v>
      </c>
      <c r="E2191" s="165"/>
      <c r="F2191" s="463" t="s">
        <v>1934</v>
      </c>
      <c r="G2191" s="588" t="s">
        <v>230</v>
      </c>
      <c r="H2191" s="463" t="s">
        <v>231</v>
      </c>
      <c r="I2191" s="167"/>
    </row>
    <row r="2192" spans="1:10">
      <c r="A2192" s="477"/>
      <c r="B2192" s="532"/>
      <c r="C2192" s="163" t="s">
        <v>555</v>
      </c>
      <c r="D2192" s="164"/>
      <c r="E2192" s="165"/>
      <c r="F2192" s="463"/>
      <c r="G2192" s="463"/>
      <c r="H2192" s="463"/>
      <c r="I2192" s="167"/>
    </row>
    <row r="2193" spans="1:9">
      <c r="A2193" s="477"/>
      <c r="B2193" s="532"/>
      <c r="C2193" s="163" t="s">
        <v>556</v>
      </c>
      <c r="D2193" s="164"/>
      <c r="E2193" s="165"/>
      <c r="F2193" s="463"/>
      <c r="G2193" s="463"/>
      <c r="H2193" s="463"/>
      <c r="I2193" s="167"/>
    </row>
    <row r="2194" spans="1:9">
      <c r="A2194" s="477"/>
      <c r="B2194" s="532"/>
      <c r="C2194" s="163" t="s">
        <v>851</v>
      </c>
      <c r="D2194" s="164"/>
      <c r="E2194" s="165"/>
      <c r="F2194" s="463"/>
      <c r="G2194" s="463"/>
      <c r="H2194" s="463"/>
      <c r="I2194" s="167"/>
    </row>
    <row r="2195" spans="1:9">
      <c r="A2195" s="477"/>
      <c r="B2195" s="532"/>
      <c r="C2195" s="163" t="s">
        <v>557</v>
      </c>
      <c r="D2195" s="164">
        <f>SUM(D2191:D2194)</f>
        <v>0</v>
      </c>
      <c r="E2195" s="165"/>
      <c r="F2195" s="463"/>
      <c r="G2195" s="463"/>
      <c r="H2195" s="463"/>
      <c r="I2195" s="167"/>
    </row>
    <row r="2196" spans="1:9">
      <c r="A2196" s="580" t="s">
        <v>847</v>
      </c>
      <c r="B2196" s="581"/>
      <c r="C2196" s="170" t="s">
        <v>850</v>
      </c>
      <c r="D2196" s="284">
        <f t="shared" ref="D2196:E2198" si="90">D2161+D2166+D2171+D2176+D2181+ D2186</f>
        <v>32099.67</v>
      </c>
      <c r="E2196" s="193">
        <f t="shared" si="90"/>
        <v>22945.649999999998</v>
      </c>
      <c r="F2196" s="730"/>
      <c r="G2196" s="989"/>
      <c r="H2196" s="730"/>
      <c r="I2196" s="169">
        <f>E2196/D2196</f>
        <v>0.71482510567865643</v>
      </c>
    </row>
    <row r="2197" spans="1:9">
      <c r="A2197" s="582"/>
      <c r="B2197" s="583"/>
      <c r="C2197" s="170" t="s">
        <v>555</v>
      </c>
      <c r="D2197" s="284">
        <f t="shared" si="90"/>
        <v>19357.78</v>
      </c>
      <c r="E2197" s="193">
        <f t="shared" si="90"/>
        <v>19357.78</v>
      </c>
      <c r="F2197" s="730"/>
      <c r="G2197" s="730"/>
      <c r="H2197" s="730"/>
      <c r="I2197" s="169">
        <f>E2197/D2197</f>
        <v>1</v>
      </c>
    </row>
    <row r="2198" spans="1:9">
      <c r="A2198" s="582"/>
      <c r="B2198" s="583"/>
      <c r="C2198" s="170" t="s">
        <v>556</v>
      </c>
      <c r="D2198" s="284">
        <f t="shared" si="90"/>
        <v>52337.7</v>
      </c>
      <c r="E2198" s="193">
        <f t="shared" si="90"/>
        <v>52337.7</v>
      </c>
      <c r="F2198" s="730"/>
      <c r="G2198" s="730"/>
      <c r="H2198" s="730"/>
      <c r="I2198" s="169">
        <f>E2198/D2198</f>
        <v>1</v>
      </c>
    </row>
    <row r="2199" spans="1:9">
      <c r="A2199" s="582"/>
      <c r="B2199" s="583"/>
      <c r="C2199" s="170" t="s">
        <v>851</v>
      </c>
      <c r="D2199" s="284">
        <f>D2164+D2169+D2174+D2179+D2184+D2189+D2194</f>
        <v>0</v>
      </c>
      <c r="E2199" s="193">
        <f>E2164+E2169+E2174+E2179+E2184+E2189+E2194</f>
        <v>0</v>
      </c>
      <c r="F2199" s="730"/>
      <c r="G2199" s="730"/>
      <c r="H2199" s="730"/>
      <c r="I2199" s="169"/>
    </row>
    <row r="2200" spans="1:9">
      <c r="A2200" s="584"/>
      <c r="B2200" s="585"/>
      <c r="C2200" s="170" t="s">
        <v>557</v>
      </c>
      <c r="D2200" s="284">
        <f>SUM(D2196:D2199)</f>
        <v>103795.15</v>
      </c>
      <c r="E2200" s="193">
        <f>SUM(E2196:E2199)</f>
        <v>94641.12999999999</v>
      </c>
      <c r="F2200" s="730"/>
      <c r="G2200" s="730"/>
      <c r="H2200" s="730"/>
      <c r="I2200" s="169">
        <f>E2200/D2200</f>
        <v>0.91180686188131133</v>
      </c>
    </row>
    <row r="2201" spans="1:9">
      <c r="A2201" s="488" t="s">
        <v>1387</v>
      </c>
      <c r="B2201" s="489"/>
      <c r="C2201" s="489"/>
      <c r="D2201" s="489"/>
      <c r="E2201" s="489"/>
      <c r="F2201" s="489"/>
      <c r="G2201" s="489"/>
      <c r="H2201" s="489"/>
      <c r="I2201" s="489"/>
    </row>
    <row r="2202" spans="1:9">
      <c r="A2202" s="995">
        <v>1</v>
      </c>
      <c r="B2202" s="806" t="s">
        <v>259</v>
      </c>
      <c r="C2202" s="153" t="s">
        <v>554</v>
      </c>
      <c r="D2202" s="178">
        <v>25.9</v>
      </c>
      <c r="E2202" s="165">
        <v>25.9</v>
      </c>
      <c r="F2202" s="573" t="s">
        <v>1935</v>
      </c>
      <c r="G2202" s="573" t="s">
        <v>1936</v>
      </c>
      <c r="H2202" s="573" t="s">
        <v>1327</v>
      </c>
      <c r="I2202" s="179">
        <f>E2202/D2202</f>
        <v>1</v>
      </c>
    </row>
    <row r="2203" spans="1:9">
      <c r="A2203" s="997"/>
      <c r="B2203" s="806"/>
      <c r="C2203" s="153" t="s">
        <v>555</v>
      </c>
      <c r="D2203" s="178">
        <v>120.1</v>
      </c>
      <c r="E2203" s="165">
        <v>120.1</v>
      </c>
      <c r="F2203" s="573"/>
      <c r="G2203" s="573"/>
      <c r="H2203" s="573"/>
      <c r="I2203" s="179">
        <f t="shared" ref="I2203:I2209" si="91">E2203/D2203</f>
        <v>1</v>
      </c>
    </row>
    <row r="2204" spans="1:9">
      <c r="A2204" s="997"/>
      <c r="B2204" s="806"/>
      <c r="C2204" s="153" t="s">
        <v>556</v>
      </c>
      <c r="D2204" s="178">
        <v>324.7</v>
      </c>
      <c r="E2204" s="178">
        <v>324.7</v>
      </c>
      <c r="F2204" s="573"/>
      <c r="G2204" s="573"/>
      <c r="H2204" s="573"/>
      <c r="I2204" s="179">
        <f t="shared" si="91"/>
        <v>1</v>
      </c>
    </row>
    <row r="2205" spans="1:9">
      <c r="A2205" s="997"/>
      <c r="B2205" s="806"/>
      <c r="C2205" s="153" t="s">
        <v>557</v>
      </c>
      <c r="D2205" s="178">
        <f>SUM(D2202:D2204)</f>
        <v>470.7</v>
      </c>
      <c r="E2205" s="178">
        <f>SUM(E2202:E2204)</f>
        <v>470.7</v>
      </c>
      <c r="F2205" s="573"/>
      <c r="G2205" s="573"/>
      <c r="H2205" s="573"/>
      <c r="I2205" s="179">
        <f t="shared" si="91"/>
        <v>1</v>
      </c>
    </row>
    <row r="2206" spans="1:9">
      <c r="A2206" s="995">
        <v>2</v>
      </c>
      <c r="B2206" s="806" t="s">
        <v>1937</v>
      </c>
      <c r="C2206" s="153" t="s">
        <v>554</v>
      </c>
      <c r="D2206" s="178">
        <v>454.82</v>
      </c>
      <c r="E2206" s="165">
        <v>454.8</v>
      </c>
      <c r="F2206" s="573" t="s">
        <v>1938</v>
      </c>
      <c r="G2206" s="573" t="s">
        <v>2213</v>
      </c>
      <c r="H2206" s="573" t="s">
        <v>1327</v>
      </c>
      <c r="I2206" s="179">
        <f t="shared" si="91"/>
        <v>0.99995602655995786</v>
      </c>
    </row>
    <row r="2207" spans="1:9">
      <c r="A2207" s="995"/>
      <c r="B2207" s="806"/>
      <c r="C2207" s="153" t="s">
        <v>555</v>
      </c>
      <c r="D2207" s="178"/>
      <c r="E2207" s="165"/>
      <c r="F2207" s="573"/>
      <c r="G2207" s="573"/>
      <c r="H2207" s="573"/>
      <c r="I2207" s="179"/>
    </row>
    <row r="2208" spans="1:9">
      <c r="A2208" s="995"/>
      <c r="B2208" s="806"/>
      <c r="C2208" s="153" t="s">
        <v>556</v>
      </c>
      <c r="D2208" s="178"/>
      <c r="E2208" s="165"/>
      <c r="F2208" s="573"/>
      <c r="G2208" s="573"/>
      <c r="H2208" s="573"/>
      <c r="I2208" s="179"/>
    </row>
    <row r="2209" spans="1:9">
      <c r="A2209" s="995"/>
      <c r="B2209" s="806"/>
      <c r="C2209" s="153" t="s">
        <v>557</v>
      </c>
      <c r="D2209" s="178">
        <f>SUM(D2206:D2208)</f>
        <v>454.82</v>
      </c>
      <c r="E2209" s="165">
        <f>SUM(E2206:E2208)</f>
        <v>454.8</v>
      </c>
      <c r="F2209" s="573"/>
      <c r="G2209" s="573"/>
      <c r="H2209" s="573"/>
      <c r="I2209" s="179">
        <f t="shared" si="91"/>
        <v>0.99995602655995786</v>
      </c>
    </row>
    <row r="2210" spans="1:9">
      <c r="A2210" s="995">
        <v>3</v>
      </c>
      <c r="B2210" s="806" t="s">
        <v>1381</v>
      </c>
      <c r="C2210" s="153" t="s">
        <v>554</v>
      </c>
      <c r="D2210" s="178"/>
      <c r="E2210" s="165"/>
      <c r="F2210" s="573" t="s">
        <v>2259</v>
      </c>
      <c r="G2210" s="573" t="s">
        <v>1382</v>
      </c>
      <c r="H2210" s="573" t="s">
        <v>962</v>
      </c>
      <c r="I2210" s="1000"/>
    </row>
    <row r="2211" spans="1:9">
      <c r="A2211" s="995"/>
      <c r="B2211" s="806"/>
      <c r="C2211" s="153" t="s">
        <v>555</v>
      </c>
      <c r="D2211" s="178"/>
      <c r="E2211" s="165"/>
      <c r="F2211" s="573"/>
      <c r="G2211" s="573"/>
      <c r="H2211" s="573"/>
      <c r="I2211" s="1000"/>
    </row>
    <row r="2212" spans="1:9">
      <c r="A2212" s="995"/>
      <c r="B2212" s="806"/>
      <c r="C2212" s="153" t="s">
        <v>556</v>
      </c>
      <c r="D2212" s="178"/>
      <c r="E2212" s="165"/>
      <c r="F2212" s="573"/>
      <c r="G2212" s="573"/>
      <c r="H2212" s="573"/>
      <c r="I2212" s="1000"/>
    </row>
    <row r="2213" spans="1:9">
      <c r="A2213" s="995"/>
      <c r="B2213" s="806"/>
      <c r="C2213" s="153" t="s">
        <v>557</v>
      </c>
      <c r="D2213" s="178"/>
      <c r="E2213" s="165"/>
      <c r="F2213" s="573"/>
      <c r="G2213" s="573"/>
      <c r="H2213" s="573"/>
      <c r="I2213" s="1000"/>
    </row>
    <row r="2214" spans="1:9">
      <c r="A2214" s="995">
        <v>4</v>
      </c>
      <c r="B2214" s="806" t="s">
        <v>1383</v>
      </c>
      <c r="C2214" s="153" t="s">
        <v>554</v>
      </c>
      <c r="D2214" s="178">
        <v>203.4</v>
      </c>
      <c r="E2214" s="165">
        <v>203.4</v>
      </c>
      <c r="F2214" s="573" t="s">
        <v>1384</v>
      </c>
      <c r="G2214" s="573" t="s">
        <v>1385</v>
      </c>
      <c r="H2214" s="573" t="s">
        <v>1327</v>
      </c>
      <c r="I2214" s="179">
        <f>E2214/D2214</f>
        <v>1</v>
      </c>
    </row>
    <row r="2215" spans="1:9">
      <c r="A2215" s="995"/>
      <c r="B2215" s="806"/>
      <c r="C2215" s="153" t="s">
        <v>555</v>
      </c>
      <c r="D2215" s="178">
        <v>0</v>
      </c>
      <c r="E2215" s="165">
        <v>0</v>
      </c>
      <c r="F2215" s="573"/>
      <c r="G2215" s="573"/>
      <c r="H2215" s="573"/>
      <c r="I2215" s="179"/>
    </row>
    <row r="2216" spans="1:9">
      <c r="A2216" s="995"/>
      <c r="B2216" s="806"/>
      <c r="C2216" s="153" t="s">
        <v>556</v>
      </c>
      <c r="D2216" s="178">
        <v>0</v>
      </c>
      <c r="E2216" s="165">
        <v>0</v>
      </c>
      <c r="F2216" s="573"/>
      <c r="G2216" s="573"/>
      <c r="H2216" s="573"/>
      <c r="I2216" s="179"/>
    </row>
    <row r="2217" spans="1:9">
      <c r="A2217" s="995"/>
      <c r="B2217" s="806"/>
      <c r="C2217" s="153" t="s">
        <v>557</v>
      </c>
      <c r="D2217" s="178">
        <f>SUM(D2214:D2216)</f>
        <v>203.4</v>
      </c>
      <c r="E2217" s="165">
        <f>SUM(E2214:E2216)</f>
        <v>203.4</v>
      </c>
      <c r="F2217" s="573"/>
      <c r="G2217" s="573"/>
      <c r="H2217" s="573"/>
      <c r="I2217" s="179">
        <f t="shared" ref="I2217:I2221" si="92">E2217/D2217</f>
        <v>1</v>
      </c>
    </row>
    <row r="2218" spans="1:9">
      <c r="A2218" s="999"/>
      <c r="B2218" s="573" t="s">
        <v>1386</v>
      </c>
      <c r="C2218" s="180" t="s">
        <v>554</v>
      </c>
      <c r="D2218" s="165">
        <f>D2202+D2206+D2210+D2214</f>
        <v>684.12</v>
      </c>
      <c r="E2218" s="165">
        <f>E2202+E2206+E2210+E2214</f>
        <v>684.1</v>
      </c>
      <c r="F2218" s="573"/>
      <c r="G2218" s="573"/>
      <c r="H2218" s="573"/>
      <c r="I2218" s="179">
        <f t="shared" si="92"/>
        <v>0.99997076536280183</v>
      </c>
    </row>
    <row r="2219" spans="1:9">
      <c r="A2219" s="999"/>
      <c r="B2219" s="573"/>
      <c r="C2219" s="180" t="s">
        <v>555</v>
      </c>
      <c r="D2219" s="165">
        <f t="shared" ref="D2219:E2221" si="93">D2203+D2207+D2215</f>
        <v>120.1</v>
      </c>
      <c r="E2219" s="165">
        <f t="shared" si="93"/>
        <v>120.1</v>
      </c>
      <c r="F2219" s="573"/>
      <c r="G2219" s="573"/>
      <c r="H2219" s="573"/>
      <c r="I2219" s="179">
        <f t="shared" si="92"/>
        <v>1</v>
      </c>
    </row>
    <row r="2220" spans="1:9">
      <c r="A2220" s="999"/>
      <c r="B2220" s="573"/>
      <c r="C2220" s="180" t="s">
        <v>556</v>
      </c>
      <c r="D2220" s="165">
        <f t="shared" si="93"/>
        <v>324.7</v>
      </c>
      <c r="E2220" s="165">
        <f>E2204+E2208+E2216</f>
        <v>324.7</v>
      </c>
      <c r="F2220" s="573"/>
      <c r="G2220" s="573"/>
      <c r="H2220" s="573"/>
      <c r="I2220" s="179">
        <f t="shared" si="92"/>
        <v>1</v>
      </c>
    </row>
    <row r="2221" spans="1:9">
      <c r="A2221" s="999"/>
      <c r="B2221" s="573"/>
      <c r="C2221" s="180" t="s">
        <v>557</v>
      </c>
      <c r="D2221" s="181">
        <f t="shared" si="93"/>
        <v>1128.92</v>
      </c>
      <c r="E2221" s="181">
        <f t="shared" si="93"/>
        <v>1128.9000000000001</v>
      </c>
      <c r="F2221" s="573"/>
      <c r="G2221" s="573"/>
      <c r="H2221" s="573"/>
      <c r="I2221" s="179">
        <f t="shared" si="92"/>
        <v>0.99998228395280442</v>
      </c>
    </row>
    <row r="2222" spans="1:9">
      <c r="A2222" s="488" t="s">
        <v>185</v>
      </c>
      <c r="B2222" s="489"/>
      <c r="C2222" s="489"/>
      <c r="D2222" s="489"/>
      <c r="E2222" s="489"/>
      <c r="F2222" s="489"/>
      <c r="G2222" s="489"/>
      <c r="H2222" s="489"/>
      <c r="I2222" s="489"/>
    </row>
    <row r="2223" spans="1:9">
      <c r="A2223" s="470" t="s">
        <v>1388</v>
      </c>
      <c r="B2223" s="470"/>
      <c r="C2223" s="470"/>
      <c r="D2223" s="470"/>
      <c r="E2223" s="470"/>
      <c r="F2223" s="470"/>
      <c r="G2223" s="470"/>
      <c r="H2223" s="470"/>
      <c r="I2223" s="470"/>
    </row>
    <row r="2224" spans="1:9">
      <c r="A2224" s="572" t="s">
        <v>1389</v>
      </c>
      <c r="B2224" s="572"/>
      <c r="C2224" s="572"/>
      <c r="D2224" s="572"/>
      <c r="E2224" s="572"/>
      <c r="F2224" s="572"/>
      <c r="G2224" s="572"/>
      <c r="H2224" s="572"/>
      <c r="I2224" s="572"/>
    </row>
    <row r="2225" spans="1:9">
      <c r="A2225" s="995">
        <v>1</v>
      </c>
      <c r="B2225" s="733" t="s">
        <v>1390</v>
      </c>
      <c r="C2225" s="153" t="s">
        <v>554</v>
      </c>
      <c r="D2225" s="182">
        <v>73662.34</v>
      </c>
      <c r="E2225" s="182">
        <v>73662.34</v>
      </c>
      <c r="F2225" s="573" t="s">
        <v>1391</v>
      </c>
      <c r="G2225" s="573" t="s">
        <v>1392</v>
      </c>
      <c r="H2225" s="772" t="s">
        <v>1327</v>
      </c>
      <c r="I2225" s="158">
        <f>E2225/D2225</f>
        <v>1</v>
      </c>
    </row>
    <row r="2226" spans="1:9">
      <c r="A2226" s="995"/>
      <c r="B2226" s="733"/>
      <c r="C2226" s="153" t="s">
        <v>555</v>
      </c>
      <c r="D2226" s="182">
        <v>279.32</v>
      </c>
      <c r="E2226" s="182">
        <v>279.32</v>
      </c>
      <c r="F2226" s="573"/>
      <c r="G2226" s="573"/>
      <c r="H2226" s="772"/>
      <c r="I2226" s="158">
        <f>E2226/D2226</f>
        <v>1</v>
      </c>
    </row>
    <row r="2227" spans="1:9">
      <c r="A2227" s="995"/>
      <c r="B2227" s="733"/>
      <c r="C2227" s="153" t="s">
        <v>1393</v>
      </c>
      <c r="D2227" s="182">
        <f>SUM(D2225:D2226)</f>
        <v>73941.66</v>
      </c>
      <c r="E2227" s="182">
        <f>SUM(E2225:E2226)</f>
        <v>73941.66</v>
      </c>
      <c r="F2227" s="573"/>
      <c r="G2227" s="573"/>
      <c r="H2227" s="772"/>
      <c r="I2227" s="158">
        <f>E2227/D2227</f>
        <v>1</v>
      </c>
    </row>
    <row r="2228" spans="1:9">
      <c r="A2228" s="995"/>
      <c r="B2228" s="183" t="s">
        <v>1394</v>
      </c>
      <c r="C2228" s="153" t="s">
        <v>554</v>
      </c>
      <c r="D2228" s="182">
        <v>0</v>
      </c>
      <c r="E2228" s="182">
        <v>0</v>
      </c>
      <c r="F2228" s="573"/>
      <c r="G2228" s="573"/>
      <c r="H2228" s="772"/>
      <c r="I2228" s="158"/>
    </row>
    <row r="2229" spans="1:9" ht="25.5">
      <c r="A2229" s="995"/>
      <c r="B2229" s="183" t="s">
        <v>1395</v>
      </c>
      <c r="C2229" s="153" t="s">
        <v>557</v>
      </c>
      <c r="D2229" s="182">
        <f>SUM(D2227:D2228)</f>
        <v>73941.66</v>
      </c>
      <c r="E2229" s="182">
        <f>SUM(E2227:E2228)</f>
        <v>73941.66</v>
      </c>
      <c r="F2229" s="573"/>
      <c r="G2229" s="573"/>
      <c r="H2229" s="772"/>
      <c r="I2229" s="158">
        <f>E2229/D2229</f>
        <v>1</v>
      </c>
    </row>
    <row r="2230" spans="1:9">
      <c r="A2230" s="572" t="s">
        <v>1396</v>
      </c>
      <c r="B2230" s="572"/>
      <c r="C2230" s="572"/>
      <c r="D2230" s="572"/>
      <c r="E2230" s="572"/>
      <c r="F2230" s="572"/>
      <c r="G2230" s="572"/>
      <c r="H2230" s="572"/>
      <c r="I2230" s="572"/>
    </row>
    <row r="2231" spans="1:9">
      <c r="A2231" s="995">
        <v>2</v>
      </c>
      <c r="B2231" s="733" t="s">
        <v>1397</v>
      </c>
      <c r="C2231" s="153" t="s">
        <v>554</v>
      </c>
      <c r="D2231" s="182">
        <v>40750.019999999997</v>
      </c>
      <c r="E2231" s="182">
        <v>40750.019999999997</v>
      </c>
      <c r="F2231" s="573" t="s">
        <v>1398</v>
      </c>
      <c r="G2231" s="573" t="s">
        <v>1399</v>
      </c>
      <c r="H2231" s="573" t="s">
        <v>1400</v>
      </c>
      <c r="I2231" s="158">
        <f>E2231/D2231</f>
        <v>1</v>
      </c>
    </row>
    <row r="2232" spans="1:9">
      <c r="A2232" s="995"/>
      <c r="B2232" s="733"/>
      <c r="C2232" s="153" t="s">
        <v>555</v>
      </c>
      <c r="D2232" s="182">
        <f>80</f>
        <v>80</v>
      </c>
      <c r="E2232" s="182">
        <f>80</f>
        <v>80</v>
      </c>
      <c r="F2232" s="573"/>
      <c r="G2232" s="573"/>
      <c r="H2232" s="573"/>
      <c r="I2232" s="158">
        <f t="shared" ref="I2232:I2240" si="94">E2232/D2232</f>
        <v>1</v>
      </c>
    </row>
    <row r="2233" spans="1:9">
      <c r="A2233" s="995"/>
      <c r="B2233" s="733"/>
      <c r="C2233" s="153" t="s">
        <v>1393</v>
      </c>
      <c r="D2233" s="182">
        <f>SUM(D2231:D2232)</f>
        <v>40830.019999999997</v>
      </c>
      <c r="E2233" s="182">
        <f>SUM(E2231:E2232)</f>
        <v>40830.019999999997</v>
      </c>
      <c r="F2233" s="573"/>
      <c r="G2233" s="573"/>
      <c r="H2233" s="573"/>
      <c r="I2233" s="158">
        <f t="shared" si="94"/>
        <v>1</v>
      </c>
    </row>
    <row r="2234" spans="1:9">
      <c r="A2234" s="995"/>
      <c r="B2234" s="183" t="s">
        <v>1394</v>
      </c>
      <c r="C2234" s="153" t="s">
        <v>554</v>
      </c>
      <c r="D2234" s="182">
        <v>0</v>
      </c>
      <c r="E2234" s="182">
        <v>0</v>
      </c>
      <c r="F2234" s="573"/>
      <c r="G2234" s="573"/>
      <c r="H2234" s="573"/>
      <c r="I2234" s="158"/>
    </row>
    <row r="2235" spans="1:9" ht="25.5">
      <c r="A2235" s="995"/>
      <c r="B2235" s="183" t="s">
        <v>1395</v>
      </c>
      <c r="C2235" s="153" t="s">
        <v>557</v>
      </c>
      <c r="D2235" s="182">
        <f>SUM(D2233:D2234)</f>
        <v>40830.019999999997</v>
      </c>
      <c r="E2235" s="182">
        <f>SUM(E2233:E2234)</f>
        <v>40830.019999999997</v>
      </c>
      <c r="F2235" s="573"/>
      <c r="G2235" s="573"/>
      <c r="H2235" s="573"/>
      <c r="I2235" s="158">
        <f t="shared" si="94"/>
        <v>1</v>
      </c>
    </row>
    <row r="2236" spans="1:9">
      <c r="A2236" s="995">
        <v>3</v>
      </c>
      <c r="B2236" s="733" t="s">
        <v>1401</v>
      </c>
      <c r="C2236" s="153" t="s">
        <v>554</v>
      </c>
      <c r="D2236" s="182">
        <v>0</v>
      </c>
      <c r="E2236" s="182">
        <v>0</v>
      </c>
      <c r="F2236" s="573" t="s">
        <v>1402</v>
      </c>
      <c r="G2236" s="573" t="s">
        <v>1402</v>
      </c>
      <c r="H2236" s="573" t="s">
        <v>1400</v>
      </c>
      <c r="I2236" s="158"/>
    </row>
    <row r="2237" spans="1:9">
      <c r="A2237" s="995"/>
      <c r="B2237" s="733"/>
      <c r="C2237" s="153" t="s">
        <v>555</v>
      </c>
      <c r="D2237" s="182">
        <v>802.14</v>
      </c>
      <c r="E2237" s="182">
        <v>802.14</v>
      </c>
      <c r="F2237" s="573"/>
      <c r="G2237" s="573"/>
      <c r="H2237" s="573"/>
      <c r="I2237" s="158">
        <f t="shared" si="94"/>
        <v>1</v>
      </c>
    </row>
    <row r="2238" spans="1:9">
      <c r="A2238" s="995"/>
      <c r="B2238" s="733"/>
      <c r="C2238" s="153" t="s">
        <v>1393</v>
      </c>
      <c r="D2238" s="182">
        <f>SUM(D2236:D2237)</f>
        <v>802.14</v>
      </c>
      <c r="E2238" s="182">
        <f>SUM(E2236:E2237)</f>
        <v>802.14</v>
      </c>
      <c r="F2238" s="573"/>
      <c r="G2238" s="573"/>
      <c r="H2238" s="573"/>
      <c r="I2238" s="158">
        <f t="shared" si="94"/>
        <v>1</v>
      </c>
    </row>
    <row r="2239" spans="1:9">
      <c r="A2239" s="995"/>
      <c r="B2239" s="183" t="s">
        <v>1394</v>
      </c>
      <c r="C2239" s="153" t="s">
        <v>554</v>
      </c>
      <c r="D2239" s="182">
        <v>0</v>
      </c>
      <c r="E2239" s="182">
        <v>0</v>
      </c>
      <c r="F2239" s="573"/>
      <c r="G2239" s="573"/>
      <c r="H2239" s="573"/>
      <c r="I2239" s="158"/>
    </row>
    <row r="2240" spans="1:9" ht="25.5">
      <c r="A2240" s="995"/>
      <c r="B2240" s="183" t="s">
        <v>1395</v>
      </c>
      <c r="C2240" s="153" t="s">
        <v>557</v>
      </c>
      <c r="D2240" s="182">
        <f>SUM(D2238:D2239)</f>
        <v>802.14</v>
      </c>
      <c r="E2240" s="182">
        <f>SUM(E2238:E2239)</f>
        <v>802.14</v>
      </c>
      <c r="F2240" s="573"/>
      <c r="G2240" s="573"/>
      <c r="H2240" s="573"/>
      <c r="I2240" s="158">
        <f t="shared" si="94"/>
        <v>1</v>
      </c>
    </row>
    <row r="2241" spans="1:9">
      <c r="A2241" s="572" t="s">
        <v>1403</v>
      </c>
      <c r="B2241" s="572"/>
      <c r="C2241" s="572"/>
      <c r="D2241" s="572"/>
      <c r="E2241" s="572"/>
      <c r="F2241" s="572"/>
      <c r="G2241" s="572"/>
      <c r="H2241" s="572"/>
      <c r="I2241" s="572"/>
    </row>
    <row r="2242" spans="1:9">
      <c r="A2242" s="995">
        <v>4</v>
      </c>
      <c r="B2242" s="733" t="s">
        <v>1404</v>
      </c>
      <c r="C2242" s="153" t="s">
        <v>554</v>
      </c>
      <c r="D2242" s="182">
        <v>51210.8</v>
      </c>
      <c r="E2242" s="182">
        <v>51210.8</v>
      </c>
      <c r="F2242" s="547" t="s">
        <v>1379</v>
      </c>
      <c r="G2242" s="547" t="s">
        <v>1380</v>
      </c>
      <c r="H2242" s="547" t="s">
        <v>786</v>
      </c>
      <c r="I2242" s="158">
        <f>E2242/D2242</f>
        <v>1</v>
      </c>
    </row>
    <row r="2243" spans="1:9">
      <c r="A2243" s="995"/>
      <c r="B2243" s="733"/>
      <c r="C2243" s="153" t="s">
        <v>555</v>
      </c>
      <c r="D2243" s="182">
        <f>100+1268.59+75</f>
        <v>1443.59</v>
      </c>
      <c r="E2243" s="182">
        <f>100+1268.59+75</f>
        <v>1443.59</v>
      </c>
      <c r="F2243" s="547"/>
      <c r="G2243" s="547"/>
      <c r="H2243" s="547"/>
      <c r="I2243" s="158">
        <f t="shared" ref="I2243:I2281" si="95">E2243/D2243</f>
        <v>1</v>
      </c>
    </row>
    <row r="2244" spans="1:9">
      <c r="A2244" s="995"/>
      <c r="B2244" s="733"/>
      <c r="C2244" s="153" t="s">
        <v>1393</v>
      </c>
      <c r="D2244" s="182">
        <f>SUM(D2242:D2243)</f>
        <v>52654.39</v>
      </c>
      <c r="E2244" s="182">
        <f>SUM(E2242:E2243)</f>
        <v>52654.39</v>
      </c>
      <c r="F2244" s="547"/>
      <c r="G2244" s="547"/>
      <c r="H2244" s="547"/>
      <c r="I2244" s="158">
        <f t="shared" si="95"/>
        <v>1</v>
      </c>
    </row>
    <row r="2245" spans="1:9">
      <c r="A2245" s="995"/>
      <c r="B2245" s="183" t="s">
        <v>1394</v>
      </c>
      <c r="C2245" s="153" t="s">
        <v>554</v>
      </c>
      <c r="D2245" s="182">
        <v>0</v>
      </c>
      <c r="E2245" s="182">
        <v>0</v>
      </c>
      <c r="F2245" s="547"/>
      <c r="G2245" s="547"/>
      <c r="H2245" s="547"/>
      <c r="I2245" s="158"/>
    </row>
    <row r="2246" spans="1:9" ht="25.5">
      <c r="A2246" s="995"/>
      <c r="B2246" s="183" t="s">
        <v>1395</v>
      </c>
      <c r="C2246" s="153" t="s">
        <v>557</v>
      </c>
      <c r="D2246" s="182">
        <f>SUM(D2244:D2245)</f>
        <v>52654.39</v>
      </c>
      <c r="E2246" s="182">
        <f>SUM(E2244:E2245)</f>
        <v>52654.39</v>
      </c>
      <c r="F2246" s="547"/>
      <c r="G2246" s="547"/>
      <c r="H2246" s="547"/>
      <c r="I2246" s="158">
        <f t="shared" si="95"/>
        <v>1</v>
      </c>
    </row>
    <row r="2247" spans="1:9">
      <c r="A2247" s="996">
        <v>5</v>
      </c>
      <c r="B2247" s="998" t="s">
        <v>787</v>
      </c>
      <c r="C2247" s="153" t="s">
        <v>554</v>
      </c>
      <c r="D2247" s="182">
        <v>5462.95</v>
      </c>
      <c r="E2247" s="182">
        <v>5462.95</v>
      </c>
      <c r="F2247" s="573" t="s">
        <v>788</v>
      </c>
      <c r="G2247" s="573" t="s">
        <v>789</v>
      </c>
      <c r="H2247" s="573" t="s">
        <v>790</v>
      </c>
      <c r="I2247" s="158">
        <f t="shared" si="95"/>
        <v>1</v>
      </c>
    </row>
    <row r="2248" spans="1:9">
      <c r="A2248" s="996"/>
      <c r="B2248" s="998"/>
      <c r="C2248" s="153" t="s">
        <v>555</v>
      </c>
      <c r="D2248" s="182">
        <v>0</v>
      </c>
      <c r="E2248" s="182">
        <v>0</v>
      </c>
      <c r="F2248" s="573"/>
      <c r="G2248" s="573"/>
      <c r="H2248" s="573"/>
      <c r="I2248" s="158"/>
    </row>
    <row r="2249" spans="1:9">
      <c r="A2249" s="996"/>
      <c r="B2249" s="998"/>
      <c r="C2249" s="153" t="s">
        <v>1393</v>
      </c>
      <c r="D2249" s="182">
        <f>SUM(D2247:D2248)</f>
        <v>5462.95</v>
      </c>
      <c r="E2249" s="182">
        <f>SUM(E2247:E2248)</f>
        <v>5462.95</v>
      </c>
      <c r="F2249" s="573"/>
      <c r="G2249" s="573"/>
      <c r="H2249" s="573"/>
      <c r="I2249" s="158">
        <f t="shared" si="95"/>
        <v>1</v>
      </c>
    </row>
    <row r="2250" spans="1:9">
      <c r="A2250" s="996"/>
      <c r="B2250" s="183" t="s">
        <v>1394</v>
      </c>
      <c r="C2250" s="153" t="s">
        <v>554</v>
      </c>
      <c r="D2250" s="182">
        <v>0</v>
      </c>
      <c r="E2250" s="182">
        <v>0</v>
      </c>
      <c r="F2250" s="573"/>
      <c r="G2250" s="573"/>
      <c r="H2250" s="573"/>
      <c r="I2250" s="158"/>
    </row>
    <row r="2251" spans="1:9" ht="25.5">
      <c r="A2251" s="996"/>
      <c r="B2251" s="183" t="s">
        <v>1395</v>
      </c>
      <c r="C2251" s="153" t="s">
        <v>557</v>
      </c>
      <c r="D2251" s="182">
        <f>SUM(D2249:D2250)</f>
        <v>5462.95</v>
      </c>
      <c r="E2251" s="182">
        <f>SUM(E2249:E2250)</f>
        <v>5462.95</v>
      </c>
      <c r="F2251" s="573"/>
      <c r="G2251" s="573"/>
      <c r="H2251" s="573"/>
      <c r="I2251" s="158">
        <f t="shared" si="95"/>
        <v>1</v>
      </c>
    </row>
    <row r="2252" spans="1:9">
      <c r="A2252" s="996">
        <v>6</v>
      </c>
      <c r="B2252" s="998" t="s">
        <v>791</v>
      </c>
      <c r="C2252" s="153" t="s">
        <v>554</v>
      </c>
      <c r="D2252" s="182">
        <v>1035.8499999999999</v>
      </c>
      <c r="E2252" s="182">
        <v>1035.8499999999999</v>
      </c>
      <c r="F2252" s="573" t="s">
        <v>792</v>
      </c>
      <c r="G2252" s="573" t="s">
        <v>1392</v>
      </c>
      <c r="H2252" s="573"/>
      <c r="I2252" s="158">
        <f t="shared" si="95"/>
        <v>1</v>
      </c>
    </row>
    <row r="2253" spans="1:9">
      <c r="A2253" s="996"/>
      <c r="B2253" s="998"/>
      <c r="C2253" s="153" t="s">
        <v>555</v>
      </c>
      <c r="D2253" s="182">
        <v>1241</v>
      </c>
      <c r="E2253" s="182">
        <v>1130.83</v>
      </c>
      <c r="F2253" s="573"/>
      <c r="G2253" s="573"/>
      <c r="H2253" s="573"/>
      <c r="I2253" s="158">
        <f t="shared" si="95"/>
        <v>0.91122481869460104</v>
      </c>
    </row>
    <row r="2254" spans="1:9">
      <c r="A2254" s="996"/>
      <c r="B2254" s="998"/>
      <c r="C2254" s="153" t="s">
        <v>1393</v>
      </c>
      <c r="D2254" s="182">
        <f>SUM(D2252:D2253)</f>
        <v>2276.85</v>
      </c>
      <c r="E2254" s="182">
        <f>SUM(E2252:E2253)</f>
        <v>2166.6799999999998</v>
      </c>
      <c r="F2254" s="573"/>
      <c r="G2254" s="573"/>
      <c r="H2254" s="573"/>
      <c r="I2254" s="158">
        <f t="shared" si="95"/>
        <v>0.95161297406504597</v>
      </c>
    </row>
    <row r="2255" spans="1:9">
      <c r="A2255" s="184"/>
      <c r="B2255" s="183" t="s">
        <v>1394</v>
      </c>
      <c r="C2255" s="153" t="s">
        <v>555</v>
      </c>
      <c r="D2255" s="182">
        <v>0</v>
      </c>
      <c r="E2255" s="182">
        <v>0</v>
      </c>
      <c r="F2255" s="573"/>
      <c r="G2255" s="573"/>
      <c r="H2255" s="573"/>
      <c r="I2255" s="158"/>
    </row>
    <row r="2256" spans="1:9" ht="25.5">
      <c r="A2256" s="184"/>
      <c r="B2256" s="183" t="s">
        <v>1395</v>
      </c>
      <c r="C2256" s="153" t="s">
        <v>557</v>
      </c>
      <c r="D2256" s="182">
        <f>SUM(D2254:D2255)</f>
        <v>2276.85</v>
      </c>
      <c r="E2256" s="182">
        <f>SUM(E2254:E2255)</f>
        <v>2166.6799999999998</v>
      </c>
      <c r="F2256" s="573"/>
      <c r="G2256" s="573"/>
      <c r="H2256" s="573"/>
      <c r="I2256" s="158">
        <f t="shared" si="95"/>
        <v>0.95161297406504597</v>
      </c>
    </row>
    <row r="2257" spans="1:9">
      <c r="A2257" s="996">
        <v>7</v>
      </c>
      <c r="B2257" s="733" t="s">
        <v>1413</v>
      </c>
      <c r="C2257" s="153" t="s">
        <v>554</v>
      </c>
      <c r="D2257" s="182">
        <v>654.88</v>
      </c>
      <c r="E2257" s="182">
        <v>654.88</v>
      </c>
      <c r="F2257" s="573" t="s">
        <v>1414</v>
      </c>
      <c r="G2257" s="573" t="s">
        <v>1415</v>
      </c>
      <c r="H2257" s="573" t="s">
        <v>786</v>
      </c>
      <c r="I2257" s="158">
        <f t="shared" si="95"/>
        <v>1</v>
      </c>
    </row>
    <row r="2258" spans="1:9">
      <c r="A2258" s="996"/>
      <c r="B2258" s="733"/>
      <c r="C2258" s="153" t="s">
        <v>555</v>
      </c>
      <c r="D2258" s="182">
        <v>0</v>
      </c>
      <c r="E2258" s="182">
        <v>0</v>
      </c>
      <c r="F2258" s="573"/>
      <c r="G2258" s="573"/>
      <c r="H2258" s="573"/>
      <c r="I2258" s="158"/>
    </row>
    <row r="2259" spans="1:9">
      <c r="A2259" s="996"/>
      <c r="B2259" s="733"/>
      <c r="C2259" s="153" t="s">
        <v>1393</v>
      </c>
      <c r="D2259" s="182">
        <f>SUM(D2257:D2258)</f>
        <v>654.88</v>
      </c>
      <c r="E2259" s="182">
        <f>SUM(E2257:E2258)</f>
        <v>654.88</v>
      </c>
      <c r="F2259" s="573"/>
      <c r="G2259" s="573"/>
      <c r="H2259" s="573"/>
      <c r="I2259" s="158">
        <f t="shared" si="95"/>
        <v>1</v>
      </c>
    </row>
    <row r="2260" spans="1:9">
      <c r="A2260" s="996"/>
      <c r="B2260" s="183" t="s">
        <v>1394</v>
      </c>
      <c r="C2260" s="153" t="s">
        <v>554</v>
      </c>
      <c r="D2260" s="182">
        <v>0</v>
      </c>
      <c r="E2260" s="182">
        <v>0</v>
      </c>
      <c r="F2260" s="573"/>
      <c r="G2260" s="573"/>
      <c r="H2260" s="573"/>
      <c r="I2260" s="158"/>
    </row>
    <row r="2261" spans="1:9" ht="25.5">
      <c r="A2261" s="996"/>
      <c r="B2261" s="183" t="s">
        <v>1395</v>
      </c>
      <c r="C2261" s="153" t="s">
        <v>557</v>
      </c>
      <c r="D2261" s="182">
        <f>SUM(D2259:D2260)</f>
        <v>654.88</v>
      </c>
      <c r="E2261" s="182">
        <f>SUM(E2259:E2260)</f>
        <v>654.88</v>
      </c>
      <c r="F2261" s="573"/>
      <c r="G2261" s="573"/>
      <c r="H2261" s="573"/>
      <c r="I2261" s="158">
        <f t="shared" si="95"/>
        <v>1</v>
      </c>
    </row>
    <row r="2262" spans="1:9">
      <c r="A2262" s="996">
        <v>8</v>
      </c>
      <c r="B2262" s="733" t="s">
        <v>1416</v>
      </c>
      <c r="C2262" s="153" t="s">
        <v>554</v>
      </c>
      <c r="D2262" s="182">
        <v>0</v>
      </c>
      <c r="E2262" s="185">
        <v>0</v>
      </c>
      <c r="F2262" s="733" t="s">
        <v>1417</v>
      </c>
      <c r="G2262" s="733" t="s">
        <v>1418</v>
      </c>
      <c r="H2262" s="573" t="s">
        <v>1419</v>
      </c>
      <c r="I2262" s="158"/>
    </row>
    <row r="2263" spans="1:9">
      <c r="A2263" s="996"/>
      <c r="B2263" s="733"/>
      <c r="C2263" s="153" t="s">
        <v>555</v>
      </c>
      <c r="D2263" s="182">
        <v>431.58</v>
      </c>
      <c r="E2263" s="185">
        <v>0</v>
      </c>
      <c r="F2263" s="733"/>
      <c r="G2263" s="733"/>
      <c r="H2263" s="573"/>
      <c r="I2263" s="158">
        <f t="shared" si="95"/>
        <v>0</v>
      </c>
    </row>
    <row r="2264" spans="1:9">
      <c r="A2264" s="996"/>
      <c r="B2264" s="733"/>
      <c r="C2264" s="153" t="s">
        <v>1393</v>
      </c>
      <c r="D2264" s="182">
        <f>SUM(D2262:D2263)</f>
        <v>431.58</v>
      </c>
      <c r="E2264" s="182">
        <f>SUM(E2262:E2263)</f>
        <v>0</v>
      </c>
      <c r="F2264" s="733"/>
      <c r="G2264" s="733"/>
      <c r="H2264" s="573"/>
      <c r="I2264" s="158">
        <f t="shared" si="95"/>
        <v>0</v>
      </c>
    </row>
    <row r="2265" spans="1:9">
      <c r="A2265" s="996"/>
      <c r="B2265" s="183" t="s">
        <v>1394</v>
      </c>
      <c r="C2265" s="153" t="s">
        <v>555</v>
      </c>
      <c r="D2265" s="182">
        <v>0</v>
      </c>
      <c r="E2265" s="182">
        <v>0</v>
      </c>
      <c r="F2265" s="733"/>
      <c r="G2265" s="733"/>
      <c r="H2265" s="573"/>
      <c r="I2265" s="158"/>
    </row>
    <row r="2266" spans="1:9" ht="25.5">
      <c r="A2266" s="996"/>
      <c r="B2266" s="183" t="s">
        <v>1395</v>
      </c>
      <c r="C2266" s="153" t="s">
        <v>557</v>
      </c>
      <c r="D2266" s="182">
        <f>SUM(D2264:D2265)</f>
        <v>431.58</v>
      </c>
      <c r="E2266" s="182">
        <f>SUM(E2264:E2265)</f>
        <v>0</v>
      </c>
      <c r="F2266" s="733"/>
      <c r="G2266" s="733"/>
      <c r="H2266" s="573"/>
      <c r="I2266" s="158">
        <f t="shared" si="95"/>
        <v>0</v>
      </c>
    </row>
    <row r="2267" spans="1:9">
      <c r="A2267" s="996">
        <v>9</v>
      </c>
      <c r="B2267" s="733" t="s">
        <v>1420</v>
      </c>
      <c r="C2267" s="153" t="s">
        <v>554</v>
      </c>
      <c r="D2267" s="182">
        <v>47077.46</v>
      </c>
      <c r="E2267" s="182">
        <v>47077.46</v>
      </c>
      <c r="F2267" s="573"/>
      <c r="G2267" s="573" t="s">
        <v>1421</v>
      </c>
      <c r="H2267" s="573"/>
      <c r="I2267" s="158">
        <f t="shared" si="95"/>
        <v>1</v>
      </c>
    </row>
    <row r="2268" spans="1:9">
      <c r="A2268" s="996"/>
      <c r="B2268" s="733"/>
      <c r="C2268" s="153" t="s">
        <v>555</v>
      </c>
      <c r="D2268" s="182">
        <v>0</v>
      </c>
      <c r="E2268" s="182">
        <v>0</v>
      </c>
      <c r="F2268" s="573"/>
      <c r="G2268" s="573"/>
      <c r="H2268" s="573"/>
      <c r="I2268" s="158"/>
    </row>
    <row r="2269" spans="1:9">
      <c r="A2269" s="996"/>
      <c r="B2269" s="733"/>
      <c r="C2269" s="153" t="s">
        <v>1393</v>
      </c>
      <c r="D2269" s="182">
        <f>SUM(D2267:D2268)</f>
        <v>47077.46</v>
      </c>
      <c r="E2269" s="182">
        <f>SUM(E2267:E2268)</f>
        <v>47077.46</v>
      </c>
      <c r="F2269" s="573"/>
      <c r="G2269" s="573"/>
      <c r="H2269" s="573"/>
      <c r="I2269" s="158">
        <f t="shared" si="95"/>
        <v>1</v>
      </c>
    </row>
    <row r="2270" spans="1:9">
      <c r="A2270" s="996"/>
      <c r="B2270" s="183" t="s">
        <v>1394</v>
      </c>
      <c r="C2270" s="153" t="s">
        <v>554</v>
      </c>
      <c r="D2270" s="182">
        <v>0</v>
      </c>
      <c r="E2270" s="182">
        <v>0</v>
      </c>
      <c r="F2270" s="186"/>
      <c r="G2270" s="186"/>
      <c r="H2270" s="186"/>
      <c r="I2270" s="158"/>
    </row>
    <row r="2271" spans="1:9" ht="25.5">
      <c r="A2271" s="996"/>
      <c r="B2271" s="183" t="s">
        <v>1395</v>
      </c>
      <c r="C2271" s="153" t="s">
        <v>557</v>
      </c>
      <c r="D2271" s="182">
        <f>D2269+D2270</f>
        <v>47077.46</v>
      </c>
      <c r="E2271" s="182">
        <f>E2269+E2270</f>
        <v>47077.46</v>
      </c>
      <c r="F2271" s="187"/>
      <c r="G2271" s="187"/>
      <c r="H2271" s="187"/>
      <c r="I2271" s="158">
        <f t="shared" si="95"/>
        <v>1</v>
      </c>
    </row>
    <row r="2272" spans="1:9">
      <c r="A2272" s="996">
        <v>10</v>
      </c>
      <c r="B2272" s="998" t="s">
        <v>1422</v>
      </c>
      <c r="C2272" s="153" t="s">
        <v>554</v>
      </c>
      <c r="D2272" s="182">
        <v>56212.5</v>
      </c>
      <c r="E2272" s="182">
        <v>56212.5</v>
      </c>
      <c r="F2272" s="772"/>
      <c r="G2272" s="772"/>
      <c r="H2272" s="573" t="s">
        <v>790</v>
      </c>
      <c r="I2272" s="158">
        <f t="shared" si="95"/>
        <v>1</v>
      </c>
    </row>
    <row r="2273" spans="1:9">
      <c r="A2273" s="996"/>
      <c r="B2273" s="998"/>
      <c r="C2273" s="153" t="s">
        <v>555</v>
      </c>
      <c r="D2273" s="182">
        <v>45</v>
      </c>
      <c r="E2273" s="182">
        <v>45</v>
      </c>
      <c r="F2273" s="772"/>
      <c r="G2273" s="772"/>
      <c r="H2273" s="573"/>
      <c r="I2273" s="158">
        <f t="shared" si="95"/>
        <v>1</v>
      </c>
    </row>
    <row r="2274" spans="1:9">
      <c r="A2274" s="996"/>
      <c r="B2274" s="998"/>
      <c r="C2274" s="153" t="s">
        <v>1393</v>
      </c>
      <c r="D2274" s="182">
        <f>SUM(D2272:D2273)</f>
        <v>56257.5</v>
      </c>
      <c r="E2274" s="182">
        <f>SUM(E2272:E2273)</f>
        <v>56257.5</v>
      </c>
      <c r="F2274" s="772"/>
      <c r="G2274" s="772"/>
      <c r="H2274" s="573"/>
      <c r="I2274" s="158">
        <f t="shared" si="95"/>
        <v>1</v>
      </c>
    </row>
    <row r="2275" spans="1:9">
      <c r="A2275" s="996"/>
      <c r="B2275" s="183" t="s">
        <v>1394</v>
      </c>
      <c r="C2275" s="153" t="s">
        <v>554</v>
      </c>
      <c r="D2275" s="182">
        <v>0</v>
      </c>
      <c r="E2275" s="182">
        <v>0</v>
      </c>
      <c r="F2275" s="772"/>
      <c r="G2275" s="772"/>
      <c r="H2275" s="573"/>
      <c r="I2275" s="158"/>
    </row>
    <row r="2276" spans="1:9" ht="25.5">
      <c r="A2276" s="996"/>
      <c r="B2276" s="183" t="s">
        <v>1395</v>
      </c>
      <c r="C2276" s="153" t="s">
        <v>557</v>
      </c>
      <c r="D2276" s="182">
        <f>SUM(D2274:D2275)</f>
        <v>56257.5</v>
      </c>
      <c r="E2276" s="182">
        <f>SUM(E2274:E2275)</f>
        <v>56257.5</v>
      </c>
      <c r="F2276" s="772"/>
      <c r="G2276" s="772"/>
      <c r="H2276" s="573"/>
      <c r="I2276" s="158">
        <f t="shared" si="95"/>
        <v>1</v>
      </c>
    </row>
    <row r="2277" spans="1:9">
      <c r="A2277" s="996">
        <v>11</v>
      </c>
      <c r="B2277" s="998" t="s">
        <v>1423</v>
      </c>
      <c r="C2277" s="153" t="s">
        <v>554</v>
      </c>
      <c r="D2277" s="182">
        <v>0</v>
      </c>
      <c r="E2277" s="182">
        <v>0</v>
      </c>
      <c r="F2277" s="772"/>
      <c r="G2277" s="772"/>
      <c r="H2277" s="573" t="s">
        <v>1424</v>
      </c>
      <c r="I2277" s="158"/>
    </row>
    <row r="2278" spans="1:9">
      <c r="A2278" s="996"/>
      <c r="B2278" s="998"/>
      <c r="C2278" s="153" t="s">
        <v>556</v>
      </c>
      <c r="D2278" s="182">
        <v>65.099999999999994</v>
      </c>
      <c r="E2278" s="182">
        <v>65.099999999999994</v>
      </c>
      <c r="F2278" s="772"/>
      <c r="G2278" s="772"/>
      <c r="H2278" s="573"/>
      <c r="I2278" s="158">
        <f t="shared" si="95"/>
        <v>1</v>
      </c>
    </row>
    <row r="2279" spans="1:9">
      <c r="A2279" s="996"/>
      <c r="B2279" s="998"/>
      <c r="C2279" s="153" t="s">
        <v>1393</v>
      </c>
      <c r="D2279" s="182">
        <f>SUM(D2277:D2278)</f>
        <v>65.099999999999994</v>
      </c>
      <c r="E2279" s="182">
        <f>SUM(E2277:E2278)</f>
        <v>65.099999999999994</v>
      </c>
      <c r="F2279" s="772"/>
      <c r="G2279" s="772"/>
      <c r="H2279" s="573"/>
      <c r="I2279" s="158">
        <f t="shared" si="95"/>
        <v>1</v>
      </c>
    </row>
    <row r="2280" spans="1:9">
      <c r="A2280" s="996"/>
      <c r="B2280" s="183" t="s">
        <v>1394</v>
      </c>
      <c r="C2280" s="153" t="s">
        <v>554</v>
      </c>
      <c r="D2280" s="182">
        <v>0</v>
      </c>
      <c r="E2280" s="182">
        <v>0</v>
      </c>
      <c r="F2280" s="772"/>
      <c r="G2280" s="772"/>
      <c r="H2280" s="573"/>
      <c r="I2280" s="158"/>
    </row>
    <row r="2281" spans="1:9" ht="25.5">
      <c r="A2281" s="996"/>
      <c r="B2281" s="183" t="s">
        <v>1395</v>
      </c>
      <c r="C2281" s="153" t="s">
        <v>557</v>
      </c>
      <c r="D2281" s="182">
        <f>SUM(D2279:D2280)</f>
        <v>65.099999999999994</v>
      </c>
      <c r="E2281" s="182">
        <f>SUM(E2279:E2280)</f>
        <v>65.099999999999994</v>
      </c>
      <c r="F2281" s="772"/>
      <c r="G2281" s="772"/>
      <c r="H2281" s="573"/>
      <c r="I2281" s="158">
        <f t="shared" si="95"/>
        <v>1</v>
      </c>
    </row>
    <row r="2282" spans="1:9">
      <c r="A2282" s="572" t="s">
        <v>1425</v>
      </c>
      <c r="B2282" s="572"/>
      <c r="C2282" s="572"/>
      <c r="D2282" s="572"/>
      <c r="E2282" s="572"/>
      <c r="F2282" s="572"/>
      <c r="G2282" s="572"/>
      <c r="H2282" s="572"/>
      <c r="I2282" s="572"/>
    </row>
    <row r="2283" spans="1:9">
      <c r="A2283" s="996">
        <v>12</v>
      </c>
      <c r="B2283" s="733" t="s">
        <v>1426</v>
      </c>
      <c r="C2283" s="153" t="s">
        <v>554</v>
      </c>
      <c r="D2283" s="182">
        <v>5031.91</v>
      </c>
      <c r="E2283" s="188">
        <v>5031.91</v>
      </c>
      <c r="F2283" s="573" t="s">
        <v>1974</v>
      </c>
      <c r="G2283" s="733" t="s">
        <v>1392</v>
      </c>
      <c r="H2283" s="772" t="s">
        <v>1327</v>
      </c>
      <c r="I2283" s="158">
        <f>E2283/D2283</f>
        <v>1</v>
      </c>
    </row>
    <row r="2284" spans="1:9">
      <c r="A2284" s="996"/>
      <c r="B2284" s="733"/>
      <c r="C2284" s="153" t="s">
        <v>555</v>
      </c>
      <c r="D2284" s="182">
        <v>0</v>
      </c>
      <c r="E2284" s="188">
        <v>0</v>
      </c>
      <c r="F2284" s="573"/>
      <c r="G2284" s="733"/>
      <c r="H2284" s="772"/>
      <c r="I2284" s="158"/>
    </row>
    <row r="2285" spans="1:9">
      <c r="A2285" s="996"/>
      <c r="B2285" s="733"/>
      <c r="C2285" s="153" t="s">
        <v>1393</v>
      </c>
      <c r="D2285" s="182">
        <f>SUM(D2283:D2284)</f>
        <v>5031.91</v>
      </c>
      <c r="E2285" s="182">
        <f>SUM(E2283:E2284)</f>
        <v>5031.91</v>
      </c>
      <c r="F2285" s="573"/>
      <c r="G2285" s="733"/>
      <c r="H2285" s="772"/>
      <c r="I2285" s="158">
        <f t="shared" ref="I2285:I2292" si="96">E2285/D2285</f>
        <v>1</v>
      </c>
    </row>
    <row r="2286" spans="1:9">
      <c r="A2286" s="996"/>
      <c r="B2286" s="183" t="s">
        <v>1394</v>
      </c>
      <c r="C2286" s="153" t="s">
        <v>554</v>
      </c>
      <c r="D2286" s="182">
        <v>0</v>
      </c>
      <c r="E2286" s="182">
        <v>0</v>
      </c>
      <c r="F2286" s="573"/>
      <c r="G2286" s="733"/>
      <c r="H2286" s="772"/>
      <c r="I2286" s="158"/>
    </row>
    <row r="2287" spans="1:9" ht="25.5">
      <c r="A2287" s="996"/>
      <c r="B2287" s="183" t="s">
        <v>1395</v>
      </c>
      <c r="C2287" s="153" t="s">
        <v>557</v>
      </c>
      <c r="D2287" s="182">
        <f>SUM(D2285:D2286)</f>
        <v>5031.91</v>
      </c>
      <c r="E2287" s="182">
        <f>SUM(E2285:E2286)</f>
        <v>5031.91</v>
      </c>
      <c r="F2287" s="573"/>
      <c r="G2287" s="733"/>
      <c r="H2287" s="772"/>
      <c r="I2287" s="158">
        <f t="shared" si="96"/>
        <v>1</v>
      </c>
    </row>
    <row r="2288" spans="1:9">
      <c r="A2288" s="996">
        <v>13</v>
      </c>
      <c r="B2288" s="998" t="s">
        <v>1975</v>
      </c>
      <c r="C2288" s="153" t="s">
        <v>554</v>
      </c>
      <c r="D2288" s="182">
        <v>7410.21</v>
      </c>
      <c r="E2288" s="182">
        <v>7410.21</v>
      </c>
      <c r="F2288" s="772"/>
      <c r="G2288" s="772"/>
      <c r="H2288" s="573" t="s">
        <v>790</v>
      </c>
      <c r="I2288" s="158">
        <f t="shared" si="96"/>
        <v>1</v>
      </c>
    </row>
    <row r="2289" spans="1:9">
      <c r="A2289" s="996"/>
      <c r="B2289" s="998"/>
      <c r="C2289" s="153" t="s">
        <v>555</v>
      </c>
      <c r="D2289" s="182">
        <v>0</v>
      </c>
      <c r="E2289" s="182">
        <v>0</v>
      </c>
      <c r="F2289" s="772"/>
      <c r="G2289" s="772"/>
      <c r="H2289" s="573"/>
      <c r="I2289" s="158"/>
    </row>
    <row r="2290" spans="1:9">
      <c r="A2290" s="996"/>
      <c r="B2290" s="998"/>
      <c r="C2290" s="153" t="s">
        <v>1393</v>
      </c>
      <c r="D2290" s="182">
        <f>SUM(D2288:D2289)</f>
        <v>7410.21</v>
      </c>
      <c r="E2290" s="182">
        <f>SUM(E2288:E2289)</f>
        <v>7410.21</v>
      </c>
      <c r="F2290" s="772"/>
      <c r="G2290" s="772"/>
      <c r="H2290" s="573"/>
      <c r="I2290" s="158">
        <f t="shared" si="96"/>
        <v>1</v>
      </c>
    </row>
    <row r="2291" spans="1:9">
      <c r="A2291" s="996"/>
      <c r="B2291" s="183" t="s">
        <v>1394</v>
      </c>
      <c r="C2291" s="153" t="s">
        <v>554</v>
      </c>
      <c r="D2291" s="182">
        <v>0</v>
      </c>
      <c r="E2291" s="182">
        <v>0</v>
      </c>
      <c r="F2291" s="772"/>
      <c r="G2291" s="772"/>
      <c r="H2291" s="573"/>
      <c r="I2291" s="158"/>
    </row>
    <row r="2292" spans="1:9" ht="25.5">
      <c r="A2292" s="996"/>
      <c r="B2292" s="183" t="s">
        <v>1395</v>
      </c>
      <c r="C2292" s="153" t="s">
        <v>557</v>
      </c>
      <c r="D2292" s="182">
        <f>SUM(D2290:D2291)</f>
        <v>7410.21</v>
      </c>
      <c r="E2292" s="182">
        <f>SUM(E2290:E2291)</f>
        <v>7410.21</v>
      </c>
      <c r="F2292" s="772"/>
      <c r="G2292" s="772"/>
      <c r="H2292" s="573"/>
      <c r="I2292" s="158">
        <f t="shared" si="96"/>
        <v>1</v>
      </c>
    </row>
    <row r="2293" spans="1:9">
      <c r="A2293" s="572" t="s">
        <v>1976</v>
      </c>
      <c r="B2293" s="572"/>
      <c r="C2293" s="572"/>
      <c r="D2293" s="572"/>
      <c r="E2293" s="572"/>
      <c r="F2293" s="572"/>
      <c r="G2293" s="572"/>
      <c r="H2293" s="572"/>
      <c r="I2293" s="572"/>
    </row>
    <row r="2294" spans="1:9">
      <c r="A2294" s="996">
        <v>14</v>
      </c>
      <c r="B2294" s="733" t="s">
        <v>1977</v>
      </c>
      <c r="C2294" s="153" t="s">
        <v>554</v>
      </c>
      <c r="D2294" s="182">
        <v>712.6</v>
      </c>
      <c r="E2294" s="188">
        <v>712.6</v>
      </c>
      <c r="F2294" s="573"/>
      <c r="G2294" s="733" t="s">
        <v>1392</v>
      </c>
      <c r="H2294" s="772" t="s">
        <v>1327</v>
      </c>
      <c r="I2294" s="158">
        <f>E2294/D2294</f>
        <v>1</v>
      </c>
    </row>
    <row r="2295" spans="1:9">
      <c r="A2295" s="996"/>
      <c r="B2295" s="733"/>
      <c r="C2295" s="153" t="s">
        <v>555</v>
      </c>
      <c r="D2295" s="182">
        <v>0</v>
      </c>
      <c r="E2295" s="188">
        <v>0</v>
      </c>
      <c r="F2295" s="573"/>
      <c r="G2295" s="733"/>
      <c r="H2295" s="772"/>
      <c r="I2295" s="158"/>
    </row>
    <row r="2296" spans="1:9">
      <c r="A2296" s="996"/>
      <c r="B2296" s="733"/>
      <c r="C2296" s="153" t="s">
        <v>1393</v>
      </c>
      <c r="D2296" s="182">
        <f>SUM(D2294:D2295)</f>
        <v>712.6</v>
      </c>
      <c r="E2296" s="182">
        <f>SUM(E2294:E2295)</f>
        <v>712.6</v>
      </c>
      <c r="F2296" s="573"/>
      <c r="G2296" s="733"/>
      <c r="H2296" s="772"/>
      <c r="I2296" s="158">
        <f t="shared" ref="I2296:I2304" si="97">E2296/D2296</f>
        <v>1</v>
      </c>
    </row>
    <row r="2297" spans="1:9">
      <c r="A2297" s="996"/>
      <c r="B2297" s="183" t="s">
        <v>1394</v>
      </c>
      <c r="C2297" s="153" t="s">
        <v>554</v>
      </c>
      <c r="D2297" s="182">
        <v>0</v>
      </c>
      <c r="E2297" s="182">
        <v>0</v>
      </c>
      <c r="F2297" s="573"/>
      <c r="G2297" s="733"/>
      <c r="H2297" s="772"/>
      <c r="I2297" s="158"/>
    </row>
    <row r="2298" spans="1:9" ht="25.5">
      <c r="A2298" s="996"/>
      <c r="B2298" s="183" t="s">
        <v>1395</v>
      </c>
      <c r="C2298" s="153" t="s">
        <v>557</v>
      </c>
      <c r="D2298" s="182">
        <f>SUM(D2296:D2297)</f>
        <v>712.6</v>
      </c>
      <c r="E2298" s="182">
        <f>SUM(E2296:E2297)</f>
        <v>712.6</v>
      </c>
      <c r="F2298" s="573"/>
      <c r="G2298" s="733"/>
      <c r="H2298" s="772"/>
      <c r="I2298" s="158">
        <f t="shared" si="97"/>
        <v>1</v>
      </c>
    </row>
    <row r="2299" spans="1:9">
      <c r="A2299" s="996"/>
      <c r="B2299" s="571" t="s">
        <v>261</v>
      </c>
      <c r="C2299" s="189" t="s">
        <v>554</v>
      </c>
      <c r="D2299" s="190">
        <f>D2225+D2231+D2236+D2242+D2252+D2257+D2262+D2267+D2247+D2277+D2283+D2272+D2288+D2294</f>
        <v>289221.51999999996</v>
      </c>
      <c r="E2299" s="190">
        <f>E2225+E2231+E2236+E2242+E2252+E2257+E2262+E2267+E2247+E2277+E2283+E2272+E2288+E2294</f>
        <v>289221.51999999996</v>
      </c>
      <c r="F2299" s="1001"/>
      <c r="G2299" s="1001"/>
      <c r="H2299" s="1001"/>
      <c r="I2299" s="158">
        <f t="shared" si="97"/>
        <v>1</v>
      </c>
    </row>
    <row r="2300" spans="1:9">
      <c r="A2300" s="996"/>
      <c r="B2300" s="571"/>
      <c r="C2300" s="189" t="s">
        <v>555</v>
      </c>
      <c r="D2300" s="190">
        <f>D2295+D2289+D2284+D2273+D2268+D2263+D2258+D2253+D2248+D2243+D2237+D2232+D2226</f>
        <v>4322.63</v>
      </c>
      <c r="E2300" s="190">
        <f>E2295+E2289+E2284+E2273+E2268+E2263+E2258+E2253+E2248+E2243+E2237+E2232+E2226</f>
        <v>3780.88</v>
      </c>
      <c r="F2300" s="1001"/>
      <c r="G2300" s="1001"/>
      <c r="H2300" s="1001"/>
      <c r="I2300" s="158">
        <f t="shared" si="97"/>
        <v>0.8746712071123367</v>
      </c>
    </row>
    <row r="2301" spans="1:9">
      <c r="A2301" s="996"/>
      <c r="B2301" s="571"/>
      <c r="C2301" s="189" t="s">
        <v>556</v>
      </c>
      <c r="D2301" s="190">
        <f>D2278</f>
        <v>65.099999999999994</v>
      </c>
      <c r="E2301" s="190">
        <f>E2278</f>
        <v>65.099999999999994</v>
      </c>
      <c r="F2301" s="1001"/>
      <c r="G2301" s="1001"/>
      <c r="H2301" s="1001"/>
      <c r="I2301" s="158">
        <f t="shared" si="97"/>
        <v>1</v>
      </c>
    </row>
    <row r="2302" spans="1:9">
      <c r="A2302" s="996"/>
      <c r="B2302" s="571"/>
      <c r="C2302" s="191" t="s">
        <v>1393</v>
      </c>
      <c r="D2302" s="192">
        <f>SUM(D2299:D2301)</f>
        <v>293609.24999999994</v>
      </c>
      <c r="E2302" s="192">
        <f>SUM(E2299:E2301)</f>
        <v>293067.49999999994</v>
      </c>
      <c r="F2302" s="1001"/>
      <c r="G2302" s="1001"/>
      <c r="H2302" s="1001"/>
      <c r="I2302" s="158">
        <f t="shared" si="97"/>
        <v>0.99815486058426295</v>
      </c>
    </row>
    <row r="2303" spans="1:9">
      <c r="A2303" s="996"/>
      <c r="B2303" s="183" t="s">
        <v>1394</v>
      </c>
      <c r="C2303" s="153" t="s">
        <v>554</v>
      </c>
      <c r="D2303" s="182">
        <f>D2228+D2234+D2239+D2245+D2255+D2260+D2265+D2270+D2250+D2280+D2286+D2275+D2291+D2297</f>
        <v>0</v>
      </c>
      <c r="E2303" s="182">
        <f>E2228+E2234+E2239+E2245+E2255+E2260+E2265+E2270+E2250+E2280+E2286+E2275+E2291+E2297</f>
        <v>0</v>
      </c>
      <c r="F2303" s="186"/>
      <c r="G2303" s="186"/>
      <c r="H2303" s="186"/>
      <c r="I2303" s="158"/>
    </row>
    <row r="2304" spans="1:9" ht="25.5">
      <c r="A2304" s="996"/>
      <c r="B2304" s="183" t="s">
        <v>1395</v>
      </c>
      <c r="C2304" s="153" t="s">
        <v>557</v>
      </c>
      <c r="D2304" s="182">
        <f>SUM(D2302:D2303)</f>
        <v>293609.24999999994</v>
      </c>
      <c r="E2304" s="182">
        <f>SUM(E2302:E2303)</f>
        <v>293067.49999999994</v>
      </c>
      <c r="F2304" s="186"/>
      <c r="G2304" s="186"/>
      <c r="H2304" s="186"/>
      <c r="I2304" s="158">
        <f t="shared" si="97"/>
        <v>0.99815486058426295</v>
      </c>
    </row>
    <row r="2305" spans="1:9">
      <c r="A2305" s="1007" t="s">
        <v>1978</v>
      </c>
      <c r="B2305" s="1007"/>
      <c r="C2305" s="1007"/>
      <c r="D2305" s="1007"/>
      <c r="E2305" s="1007"/>
      <c r="F2305" s="1007"/>
      <c r="G2305" s="1007"/>
      <c r="H2305" s="1007"/>
      <c r="I2305" s="1007"/>
    </row>
    <row r="2306" spans="1:9">
      <c r="A2306" s="573" t="s">
        <v>1979</v>
      </c>
      <c r="B2306" s="573"/>
      <c r="C2306" s="573"/>
      <c r="D2306" s="573"/>
      <c r="E2306" s="573"/>
      <c r="F2306" s="573"/>
      <c r="G2306" s="573"/>
      <c r="H2306" s="573"/>
      <c r="I2306" s="573"/>
    </row>
    <row r="2307" spans="1:9">
      <c r="A2307" s="999" t="s">
        <v>721</v>
      </c>
      <c r="B2307" s="573" t="s">
        <v>1980</v>
      </c>
      <c r="C2307" s="153" t="s">
        <v>554</v>
      </c>
      <c r="D2307" s="188">
        <v>9430.7870000000003</v>
      </c>
      <c r="E2307" s="188">
        <v>9359.8109999999997</v>
      </c>
      <c r="F2307" s="547" t="s">
        <v>1981</v>
      </c>
      <c r="G2307" s="547" t="s">
        <v>1982</v>
      </c>
      <c r="H2307" s="547"/>
      <c r="I2307" s="158">
        <f>E2307/D2307</f>
        <v>0.99247401091764653</v>
      </c>
    </row>
    <row r="2308" spans="1:9">
      <c r="A2308" s="999"/>
      <c r="B2308" s="573"/>
      <c r="C2308" s="153" t="s">
        <v>555</v>
      </c>
      <c r="D2308" s="188">
        <v>0</v>
      </c>
      <c r="E2308" s="188">
        <v>0</v>
      </c>
      <c r="F2308" s="547"/>
      <c r="G2308" s="547"/>
      <c r="H2308" s="547"/>
      <c r="I2308" s="158"/>
    </row>
    <row r="2309" spans="1:9">
      <c r="A2309" s="999"/>
      <c r="B2309" s="573"/>
      <c r="C2309" s="153" t="s">
        <v>1393</v>
      </c>
      <c r="D2309" s="188">
        <f>SUM(D2307:D2308)</f>
        <v>9430.7870000000003</v>
      </c>
      <c r="E2309" s="188">
        <f>SUM(E2307:E2308)</f>
        <v>9359.8109999999997</v>
      </c>
      <c r="F2309" s="547"/>
      <c r="G2309" s="547"/>
      <c r="H2309" s="547"/>
      <c r="I2309" s="158">
        <f t="shared" ref="I2309:I2325" si="98">E2309/D2309</f>
        <v>0.99247401091764653</v>
      </c>
    </row>
    <row r="2310" spans="1:9">
      <c r="A2310" s="999" t="s">
        <v>996</v>
      </c>
      <c r="B2310" s="573" t="s">
        <v>1983</v>
      </c>
      <c r="C2310" s="153" t="s">
        <v>554</v>
      </c>
      <c r="D2310" s="188">
        <v>40.825000000000003</v>
      </c>
      <c r="E2310" s="188">
        <v>40.825000000000003</v>
      </c>
      <c r="F2310" s="547" t="s">
        <v>1984</v>
      </c>
      <c r="G2310" s="547" t="s">
        <v>1985</v>
      </c>
      <c r="H2310" s="547"/>
      <c r="I2310" s="158">
        <f t="shared" si="98"/>
        <v>1</v>
      </c>
    </row>
    <row r="2311" spans="1:9">
      <c r="A2311" s="999"/>
      <c r="B2311" s="573"/>
      <c r="C2311" s="153" t="s">
        <v>555</v>
      </c>
      <c r="D2311" s="188">
        <v>0</v>
      </c>
      <c r="E2311" s="188">
        <v>0</v>
      </c>
      <c r="F2311" s="547"/>
      <c r="G2311" s="547"/>
      <c r="H2311" s="547"/>
      <c r="I2311" s="158"/>
    </row>
    <row r="2312" spans="1:9">
      <c r="A2312" s="999"/>
      <c r="B2312" s="573"/>
      <c r="C2312" s="153" t="s">
        <v>1393</v>
      </c>
      <c r="D2312" s="188">
        <f>SUM(D2310:D2311)</f>
        <v>40.825000000000003</v>
      </c>
      <c r="E2312" s="188">
        <f>SUM(E2310:E2311)</f>
        <v>40.825000000000003</v>
      </c>
      <c r="F2312" s="547"/>
      <c r="G2312" s="547"/>
      <c r="H2312" s="547"/>
      <c r="I2312" s="158">
        <f t="shared" si="98"/>
        <v>1</v>
      </c>
    </row>
    <row r="2313" spans="1:9">
      <c r="A2313" s="999" t="s">
        <v>896</v>
      </c>
      <c r="B2313" s="573" t="s">
        <v>1986</v>
      </c>
      <c r="C2313" s="153" t="s">
        <v>554</v>
      </c>
      <c r="D2313" s="188">
        <v>595</v>
      </c>
      <c r="E2313" s="188">
        <v>595</v>
      </c>
      <c r="F2313" s="547" t="s">
        <v>1987</v>
      </c>
      <c r="G2313" s="547" t="s">
        <v>1988</v>
      </c>
      <c r="H2313" s="547"/>
      <c r="I2313" s="158">
        <f t="shared" si="98"/>
        <v>1</v>
      </c>
    </row>
    <row r="2314" spans="1:9">
      <c r="A2314" s="999"/>
      <c r="B2314" s="573"/>
      <c r="C2314" s="153" t="s">
        <v>555</v>
      </c>
      <c r="D2314" s="188">
        <v>0</v>
      </c>
      <c r="E2314" s="188">
        <v>0</v>
      </c>
      <c r="F2314" s="547"/>
      <c r="G2314" s="547"/>
      <c r="H2314" s="547"/>
      <c r="I2314" s="158"/>
    </row>
    <row r="2315" spans="1:9">
      <c r="A2315" s="999"/>
      <c r="B2315" s="573"/>
      <c r="C2315" s="153" t="s">
        <v>1393</v>
      </c>
      <c r="D2315" s="188">
        <f>SUM(D2313:D2314)</f>
        <v>595</v>
      </c>
      <c r="E2315" s="188">
        <f>SUM(E2313:E2314)</f>
        <v>595</v>
      </c>
      <c r="F2315" s="547"/>
      <c r="G2315" s="547"/>
      <c r="H2315" s="547"/>
      <c r="I2315" s="158">
        <f t="shared" si="98"/>
        <v>1</v>
      </c>
    </row>
    <row r="2316" spans="1:9">
      <c r="A2316" s="999" t="s">
        <v>902</v>
      </c>
      <c r="B2316" s="573" t="s">
        <v>1989</v>
      </c>
      <c r="C2316" s="153" t="s">
        <v>554</v>
      </c>
      <c r="D2316" s="188">
        <v>211.18899999999999</v>
      </c>
      <c r="E2316" s="188">
        <v>211.19</v>
      </c>
      <c r="F2316" s="547" t="s">
        <v>1990</v>
      </c>
      <c r="G2316" s="547" t="s">
        <v>1991</v>
      </c>
      <c r="H2316" s="547"/>
      <c r="I2316" s="158">
        <f t="shared" si="98"/>
        <v>1.0000047350951045</v>
      </c>
    </row>
    <row r="2317" spans="1:9">
      <c r="A2317" s="999"/>
      <c r="B2317" s="573"/>
      <c r="C2317" s="153" t="s">
        <v>555</v>
      </c>
      <c r="D2317" s="188">
        <v>0</v>
      </c>
      <c r="E2317" s="188">
        <v>0</v>
      </c>
      <c r="F2317" s="547"/>
      <c r="G2317" s="547"/>
      <c r="H2317" s="547"/>
      <c r="I2317" s="158"/>
    </row>
    <row r="2318" spans="1:9">
      <c r="A2318" s="999"/>
      <c r="B2318" s="573"/>
      <c r="C2318" s="153" t="s">
        <v>1393</v>
      </c>
      <c r="D2318" s="188">
        <f>SUM(D2316:D2317)</f>
        <v>211.18899999999999</v>
      </c>
      <c r="E2318" s="188">
        <f>SUM(E2316:E2317)</f>
        <v>211.19</v>
      </c>
      <c r="F2318" s="547"/>
      <c r="G2318" s="547"/>
      <c r="H2318" s="547"/>
      <c r="I2318" s="158">
        <f t="shared" si="98"/>
        <v>1.0000047350951045</v>
      </c>
    </row>
    <row r="2319" spans="1:9">
      <c r="A2319" s="620" t="s">
        <v>262</v>
      </c>
      <c r="B2319" s="621"/>
      <c r="C2319" s="189" t="s">
        <v>554</v>
      </c>
      <c r="D2319" s="193">
        <v>10277.801000000001</v>
      </c>
      <c r="E2319" s="193">
        <v>10206.826000000001</v>
      </c>
      <c r="F2319" s="1006"/>
      <c r="G2319" s="1006"/>
      <c r="H2319" s="1005"/>
      <c r="I2319" s="158">
        <f t="shared" si="98"/>
        <v>0.99309433992738327</v>
      </c>
    </row>
    <row r="2320" spans="1:9">
      <c r="A2320" s="622"/>
      <c r="B2320" s="623"/>
      <c r="C2320" s="189" t="s">
        <v>555</v>
      </c>
      <c r="D2320" s="193">
        <v>0</v>
      </c>
      <c r="E2320" s="193">
        <v>0</v>
      </c>
      <c r="F2320" s="1006"/>
      <c r="G2320" s="1006"/>
      <c r="H2320" s="1005"/>
      <c r="I2320" s="158"/>
    </row>
    <row r="2321" spans="1:9">
      <c r="A2321" s="624"/>
      <c r="B2321" s="625"/>
      <c r="C2321" s="189" t="s">
        <v>1393</v>
      </c>
      <c r="D2321" s="194">
        <f>SUM(D2319:D2320)</f>
        <v>10277.801000000001</v>
      </c>
      <c r="E2321" s="194">
        <f>SUM(E2319:E2320)</f>
        <v>10206.826000000001</v>
      </c>
      <c r="F2321" s="1006"/>
      <c r="G2321" s="1006"/>
      <c r="H2321" s="1005"/>
      <c r="I2321" s="158">
        <f t="shared" si="98"/>
        <v>0.99309433992738327</v>
      </c>
    </row>
    <row r="2322" spans="1:9">
      <c r="A2322" s="620" t="s">
        <v>847</v>
      </c>
      <c r="B2322" s="621"/>
      <c r="C2322" s="189" t="s">
        <v>554</v>
      </c>
      <c r="D2322" s="193">
        <f>D2299+D2319</f>
        <v>299499.32099999994</v>
      </c>
      <c r="E2322" s="193">
        <f>E2299+E2319</f>
        <v>299428.34599999996</v>
      </c>
      <c r="F2322" s="1006"/>
      <c r="G2322" s="1006"/>
      <c r="H2322" s="1005"/>
      <c r="I2322" s="158">
        <f t="shared" si="98"/>
        <v>0.99976302116558058</v>
      </c>
    </row>
    <row r="2323" spans="1:9">
      <c r="A2323" s="622"/>
      <c r="B2323" s="623"/>
      <c r="C2323" s="189" t="s">
        <v>555</v>
      </c>
      <c r="D2323" s="193">
        <f>D2300+D2320</f>
        <v>4322.63</v>
      </c>
      <c r="E2323" s="193">
        <f>E2300+E2320</f>
        <v>3780.88</v>
      </c>
      <c r="F2323" s="1006"/>
      <c r="G2323" s="1006"/>
      <c r="H2323" s="1005"/>
      <c r="I2323" s="158">
        <f t="shared" si="98"/>
        <v>0.8746712071123367</v>
      </c>
    </row>
    <row r="2324" spans="1:9">
      <c r="A2324" s="622"/>
      <c r="B2324" s="623"/>
      <c r="C2324" s="189" t="s">
        <v>556</v>
      </c>
      <c r="D2324" s="193">
        <f>D2301</f>
        <v>65.099999999999994</v>
      </c>
      <c r="E2324" s="193">
        <f>E2301</f>
        <v>65.099999999999994</v>
      </c>
      <c r="F2324" s="1006"/>
      <c r="G2324" s="1006"/>
      <c r="H2324" s="1005"/>
      <c r="I2324" s="158">
        <f t="shared" si="98"/>
        <v>1</v>
      </c>
    </row>
    <row r="2325" spans="1:9">
      <c r="A2325" s="624"/>
      <c r="B2325" s="625"/>
      <c r="C2325" s="189" t="s">
        <v>1393</v>
      </c>
      <c r="D2325" s="194">
        <f>D2302+D2321</f>
        <v>303887.05099999992</v>
      </c>
      <c r="E2325" s="194">
        <f>E2302+E2321</f>
        <v>303274.32599999994</v>
      </c>
      <c r="F2325" s="1006"/>
      <c r="G2325" s="1006"/>
      <c r="H2325" s="1005"/>
      <c r="I2325" s="158">
        <f t="shared" si="98"/>
        <v>0.9979837080981776</v>
      </c>
    </row>
    <row r="2326" spans="1:9">
      <c r="A2326" s="488" t="s">
        <v>186</v>
      </c>
      <c r="B2326" s="489"/>
      <c r="C2326" s="489"/>
      <c r="D2326" s="489"/>
      <c r="E2326" s="489"/>
      <c r="F2326" s="489"/>
      <c r="G2326" s="489"/>
      <c r="H2326" s="489"/>
      <c r="I2326" s="489"/>
    </row>
    <row r="2327" spans="1:9">
      <c r="A2327" s="451" t="s">
        <v>1992</v>
      </c>
      <c r="B2327" s="451"/>
      <c r="C2327" s="451"/>
      <c r="D2327" s="451"/>
      <c r="E2327" s="451"/>
      <c r="F2327" s="451"/>
      <c r="G2327" s="451"/>
      <c r="H2327" s="451"/>
      <c r="I2327" s="451"/>
    </row>
    <row r="2328" spans="1:9">
      <c r="A2328" s="476">
        <v>1</v>
      </c>
      <c r="B2328" s="532" t="s">
        <v>1993</v>
      </c>
      <c r="C2328" s="163" t="s">
        <v>554</v>
      </c>
      <c r="D2328" s="188">
        <v>0</v>
      </c>
      <c r="E2328" s="188">
        <v>0</v>
      </c>
      <c r="F2328" s="728" t="s">
        <v>1994</v>
      </c>
      <c r="G2328" s="588"/>
      <c r="H2328" s="463" t="s">
        <v>1995</v>
      </c>
      <c r="I2328" s="167"/>
    </row>
    <row r="2329" spans="1:9">
      <c r="A2329" s="477"/>
      <c r="B2329" s="532"/>
      <c r="C2329" s="163" t="s">
        <v>555</v>
      </c>
      <c r="D2329" s="188">
        <v>0</v>
      </c>
      <c r="E2329" s="188">
        <v>0</v>
      </c>
      <c r="F2329" s="728"/>
      <c r="G2329" s="463"/>
      <c r="H2329" s="463"/>
      <c r="I2329" s="167"/>
    </row>
    <row r="2330" spans="1:9">
      <c r="A2330" s="477"/>
      <c r="B2330" s="532"/>
      <c r="C2330" s="163" t="s">
        <v>556</v>
      </c>
      <c r="D2330" s="188">
        <v>0</v>
      </c>
      <c r="E2330" s="188">
        <v>0</v>
      </c>
      <c r="F2330" s="728"/>
      <c r="G2330" s="463"/>
      <c r="H2330" s="463"/>
      <c r="I2330" s="167"/>
    </row>
    <row r="2331" spans="1:9">
      <c r="A2331" s="477"/>
      <c r="B2331" s="532"/>
      <c r="C2331" s="163" t="s">
        <v>851</v>
      </c>
      <c r="D2331" s="188">
        <v>0</v>
      </c>
      <c r="E2331" s="188"/>
      <c r="F2331" s="728"/>
      <c r="G2331" s="463"/>
      <c r="H2331" s="463"/>
      <c r="I2331" s="167"/>
    </row>
    <row r="2332" spans="1:9">
      <c r="A2332" s="477"/>
      <c r="B2332" s="532"/>
      <c r="C2332" s="163" t="s">
        <v>557</v>
      </c>
      <c r="D2332" s="188">
        <f>SUM(D2328:D2331)</f>
        <v>0</v>
      </c>
      <c r="E2332" s="188">
        <f>SUM(E2328:E2331)</f>
        <v>0</v>
      </c>
      <c r="F2332" s="728"/>
      <c r="G2332" s="463"/>
      <c r="H2332" s="463"/>
      <c r="I2332" s="167"/>
    </row>
    <row r="2333" spans="1:9">
      <c r="A2333" s="476">
        <v>2</v>
      </c>
      <c r="B2333" s="532" t="s">
        <v>1996</v>
      </c>
      <c r="C2333" s="163" t="s">
        <v>554</v>
      </c>
      <c r="D2333" s="188">
        <v>12880</v>
      </c>
      <c r="E2333" s="188">
        <v>12880</v>
      </c>
      <c r="F2333" s="728" t="s">
        <v>264</v>
      </c>
      <c r="G2333" s="1009" t="s">
        <v>265</v>
      </c>
      <c r="H2333" s="463"/>
      <c r="I2333" s="167">
        <f>E2333/D2333</f>
        <v>1</v>
      </c>
    </row>
    <row r="2334" spans="1:9">
      <c r="A2334" s="477"/>
      <c r="B2334" s="532"/>
      <c r="C2334" s="163" t="s">
        <v>555</v>
      </c>
      <c r="D2334" s="188"/>
      <c r="E2334" s="188"/>
      <c r="F2334" s="728"/>
      <c r="G2334" s="1010"/>
      <c r="H2334" s="463"/>
      <c r="I2334" s="167"/>
    </row>
    <row r="2335" spans="1:9">
      <c r="A2335" s="477"/>
      <c r="B2335" s="532"/>
      <c r="C2335" s="163" t="s">
        <v>556</v>
      </c>
      <c r="D2335" s="188"/>
      <c r="E2335" s="188"/>
      <c r="F2335" s="728"/>
      <c r="G2335" s="1010"/>
      <c r="H2335" s="463"/>
      <c r="I2335" s="167"/>
    </row>
    <row r="2336" spans="1:9">
      <c r="A2336" s="477"/>
      <c r="B2336" s="532"/>
      <c r="C2336" s="163" t="s">
        <v>851</v>
      </c>
      <c r="D2336" s="188"/>
      <c r="E2336" s="188"/>
      <c r="F2336" s="728"/>
      <c r="G2336" s="1010"/>
      <c r="H2336" s="463"/>
      <c r="I2336" s="167"/>
    </row>
    <row r="2337" spans="1:10">
      <c r="A2337" s="477"/>
      <c r="B2337" s="532"/>
      <c r="C2337" s="163" t="s">
        <v>557</v>
      </c>
      <c r="D2337" s="188">
        <v>12880</v>
      </c>
      <c r="E2337" s="188">
        <v>12880</v>
      </c>
      <c r="F2337" s="728"/>
      <c r="G2337" s="1011"/>
      <c r="H2337" s="463"/>
      <c r="I2337" s="167">
        <f t="shared" ref="I2337:I2352" si="99">E2337/D2337</f>
        <v>1</v>
      </c>
      <c r="J2337" s="283"/>
    </row>
    <row r="2338" spans="1:10">
      <c r="A2338" s="476">
        <v>3</v>
      </c>
      <c r="B2338" s="532" t="s">
        <v>1997</v>
      </c>
      <c r="C2338" s="163" t="s">
        <v>554</v>
      </c>
      <c r="D2338" s="188">
        <v>72269</v>
      </c>
      <c r="E2338" s="188">
        <v>72269</v>
      </c>
      <c r="F2338" s="728" t="s">
        <v>1998</v>
      </c>
      <c r="G2338" s="588" t="s">
        <v>930</v>
      </c>
      <c r="H2338" s="463"/>
      <c r="I2338" s="167">
        <f t="shared" si="99"/>
        <v>1</v>
      </c>
    </row>
    <row r="2339" spans="1:10">
      <c r="A2339" s="477"/>
      <c r="B2339" s="532"/>
      <c r="C2339" s="163" t="s">
        <v>555</v>
      </c>
      <c r="D2339" s="188">
        <v>63000</v>
      </c>
      <c r="E2339" s="188">
        <v>63000</v>
      </c>
      <c r="F2339" s="728"/>
      <c r="G2339" s="463"/>
      <c r="H2339" s="463"/>
      <c r="I2339" s="167">
        <f t="shared" si="99"/>
        <v>1</v>
      </c>
    </row>
    <row r="2340" spans="1:10">
      <c r="A2340" s="477"/>
      <c r="B2340" s="532"/>
      <c r="C2340" s="163" t="s">
        <v>556</v>
      </c>
      <c r="D2340" s="188"/>
      <c r="E2340" s="188"/>
      <c r="F2340" s="728"/>
      <c r="G2340" s="463"/>
      <c r="H2340" s="463"/>
      <c r="I2340" s="167"/>
    </row>
    <row r="2341" spans="1:10">
      <c r="A2341" s="477"/>
      <c r="B2341" s="532"/>
      <c r="C2341" s="163" t="s">
        <v>851</v>
      </c>
      <c r="D2341" s="188"/>
      <c r="E2341" s="188"/>
      <c r="F2341" s="728"/>
      <c r="G2341" s="463"/>
      <c r="H2341" s="463"/>
      <c r="I2341" s="167"/>
    </row>
    <row r="2342" spans="1:10">
      <c r="A2342" s="477"/>
      <c r="B2342" s="532"/>
      <c r="C2342" s="163" t="s">
        <v>557</v>
      </c>
      <c r="D2342" s="188">
        <f>SUM(D2338:D2339)</f>
        <v>135269</v>
      </c>
      <c r="E2342" s="188">
        <f>SUM(E2338:E2339)</f>
        <v>135269</v>
      </c>
      <c r="F2342" s="728"/>
      <c r="G2342" s="463"/>
      <c r="H2342" s="463"/>
      <c r="I2342" s="167">
        <f t="shared" si="99"/>
        <v>1</v>
      </c>
    </row>
    <row r="2343" spans="1:10">
      <c r="A2343" s="476">
        <v>4</v>
      </c>
      <c r="B2343" s="532" t="s">
        <v>263</v>
      </c>
      <c r="C2343" s="163" t="s">
        <v>554</v>
      </c>
      <c r="D2343" s="188">
        <v>60000</v>
      </c>
      <c r="E2343" s="188">
        <v>60000</v>
      </c>
      <c r="F2343" s="728" t="s">
        <v>1999</v>
      </c>
      <c r="G2343" s="588" t="s">
        <v>930</v>
      </c>
      <c r="H2343" s="463"/>
      <c r="I2343" s="167">
        <f t="shared" si="99"/>
        <v>1</v>
      </c>
    </row>
    <row r="2344" spans="1:10">
      <c r="A2344" s="477"/>
      <c r="B2344" s="532"/>
      <c r="C2344" s="163" t="s">
        <v>555</v>
      </c>
      <c r="D2344" s="188"/>
      <c r="E2344" s="188"/>
      <c r="F2344" s="728"/>
      <c r="G2344" s="463"/>
      <c r="H2344" s="463"/>
      <c r="I2344" s="167"/>
    </row>
    <row r="2345" spans="1:10">
      <c r="A2345" s="477"/>
      <c r="B2345" s="532"/>
      <c r="C2345" s="163" t="s">
        <v>556</v>
      </c>
      <c r="D2345" s="188"/>
      <c r="E2345" s="188"/>
      <c r="F2345" s="728"/>
      <c r="G2345" s="463"/>
      <c r="H2345" s="463"/>
      <c r="I2345" s="167"/>
    </row>
    <row r="2346" spans="1:10">
      <c r="A2346" s="477"/>
      <c r="B2346" s="532"/>
      <c r="C2346" s="163" t="s">
        <v>851</v>
      </c>
      <c r="D2346" s="188"/>
      <c r="E2346" s="188"/>
      <c r="F2346" s="728"/>
      <c r="G2346" s="463"/>
      <c r="H2346" s="463"/>
      <c r="I2346" s="167"/>
    </row>
    <row r="2347" spans="1:10">
      <c r="A2347" s="477"/>
      <c r="B2347" s="532"/>
      <c r="C2347" s="163" t="s">
        <v>557</v>
      </c>
      <c r="D2347" s="188">
        <v>60000</v>
      </c>
      <c r="E2347" s="188">
        <v>60000</v>
      </c>
      <c r="F2347" s="728"/>
      <c r="G2347" s="463"/>
      <c r="H2347" s="463"/>
      <c r="I2347" s="167">
        <f t="shared" si="99"/>
        <v>1</v>
      </c>
    </row>
    <row r="2348" spans="1:10">
      <c r="A2348" s="586" t="s">
        <v>2000</v>
      </c>
      <c r="B2348" s="586"/>
      <c r="C2348" s="259" t="s">
        <v>554</v>
      </c>
      <c r="D2348" s="188">
        <f>SUM(D2328,D2333,D2338,D2343)</f>
        <v>145149</v>
      </c>
      <c r="E2348" s="188">
        <f>SUM(E2328,E2333,E2338,E2343)</f>
        <v>145149</v>
      </c>
      <c r="F2348" s="728"/>
      <c r="G2348" s="463"/>
      <c r="H2348" s="463"/>
      <c r="I2348" s="167">
        <f t="shared" si="99"/>
        <v>1</v>
      </c>
    </row>
    <row r="2349" spans="1:10">
      <c r="A2349" s="586"/>
      <c r="B2349" s="586"/>
      <c r="C2349" s="259" t="s">
        <v>555</v>
      </c>
      <c r="D2349" s="188">
        <f>SUM(D2329,D2334,D2339,D2344)</f>
        <v>63000</v>
      </c>
      <c r="E2349" s="188">
        <f>SUM(E2329,E2334,E2339,E2344)</f>
        <v>63000</v>
      </c>
      <c r="F2349" s="728"/>
      <c r="G2349" s="463"/>
      <c r="H2349" s="463"/>
      <c r="I2349" s="167">
        <f t="shared" si="99"/>
        <v>1</v>
      </c>
    </row>
    <row r="2350" spans="1:10">
      <c r="A2350" s="586"/>
      <c r="B2350" s="586"/>
      <c r="C2350" s="259" t="s">
        <v>556</v>
      </c>
      <c r="D2350" s="188"/>
      <c r="E2350" s="188"/>
      <c r="F2350" s="728"/>
      <c r="G2350" s="463"/>
      <c r="H2350" s="463"/>
      <c r="I2350" s="167"/>
    </row>
    <row r="2351" spans="1:10">
      <c r="A2351" s="586"/>
      <c r="B2351" s="586"/>
      <c r="C2351" s="259" t="s">
        <v>851</v>
      </c>
      <c r="D2351" s="188"/>
      <c r="E2351" s="188"/>
      <c r="F2351" s="728"/>
      <c r="G2351" s="463"/>
      <c r="H2351" s="463"/>
      <c r="I2351" s="167"/>
    </row>
    <row r="2352" spans="1:10">
      <c r="A2352" s="586"/>
      <c r="B2352" s="586"/>
      <c r="C2352" s="259" t="s">
        <v>557</v>
      </c>
      <c r="D2352" s="188">
        <f>SUM(D2332,D2337,D2342,D2347)</f>
        <v>208149</v>
      </c>
      <c r="E2352" s="188">
        <f>SUM(E2332,E2337,E2342,E2347)</f>
        <v>208149</v>
      </c>
      <c r="F2352" s="728"/>
      <c r="G2352" s="463"/>
      <c r="H2352" s="463"/>
      <c r="I2352" s="167">
        <f t="shared" si="99"/>
        <v>1</v>
      </c>
    </row>
    <row r="2353" spans="1:9">
      <c r="A2353" s="451" t="s">
        <v>2001</v>
      </c>
      <c r="B2353" s="451"/>
      <c r="C2353" s="451"/>
      <c r="D2353" s="451"/>
      <c r="E2353" s="451"/>
      <c r="F2353" s="451"/>
      <c r="G2353" s="451"/>
      <c r="H2353" s="451"/>
      <c r="I2353" s="451"/>
    </row>
    <row r="2354" spans="1:9">
      <c r="A2354" s="476">
        <v>1</v>
      </c>
      <c r="B2354" s="532" t="s">
        <v>2002</v>
      </c>
      <c r="C2354" s="163" t="s">
        <v>554</v>
      </c>
      <c r="D2354" s="188"/>
      <c r="E2354" s="188"/>
      <c r="F2354" s="728" t="s">
        <v>266</v>
      </c>
      <c r="G2354" s="588" t="s">
        <v>268</v>
      </c>
      <c r="H2354" s="463" t="s">
        <v>1995</v>
      </c>
      <c r="I2354" s="737"/>
    </row>
    <row r="2355" spans="1:9">
      <c r="A2355" s="477"/>
      <c r="B2355" s="532"/>
      <c r="C2355" s="163" t="s">
        <v>555</v>
      </c>
      <c r="D2355" s="188"/>
      <c r="E2355" s="188"/>
      <c r="F2355" s="728"/>
      <c r="G2355" s="463"/>
      <c r="H2355" s="463"/>
      <c r="I2355" s="738"/>
    </row>
    <row r="2356" spans="1:9">
      <c r="A2356" s="477"/>
      <c r="B2356" s="532"/>
      <c r="C2356" s="163" t="s">
        <v>556</v>
      </c>
      <c r="D2356" s="188"/>
      <c r="E2356" s="188"/>
      <c r="F2356" s="728"/>
      <c r="G2356" s="463"/>
      <c r="H2356" s="463"/>
      <c r="I2356" s="738"/>
    </row>
    <row r="2357" spans="1:9">
      <c r="A2357" s="477"/>
      <c r="B2357" s="532"/>
      <c r="C2357" s="163" t="s">
        <v>851</v>
      </c>
      <c r="D2357" s="188">
        <v>0</v>
      </c>
      <c r="E2357" s="188">
        <v>0</v>
      </c>
      <c r="F2357" s="728"/>
      <c r="G2357" s="463"/>
      <c r="H2357" s="463"/>
      <c r="I2357" s="738"/>
    </row>
    <row r="2358" spans="1:9">
      <c r="A2358" s="477"/>
      <c r="B2358" s="532"/>
      <c r="C2358" s="163" t="s">
        <v>557</v>
      </c>
      <c r="D2358" s="188">
        <v>0</v>
      </c>
      <c r="E2358" s="188">
        <v>0</v>
      </c>
      <c r="F2358" s="728"/>
      <c r="G2358" s="463"/>
      <c r="H2358" s="463"/>
      <c r="I2358" s="739"/>
    </row>
    <row r="2359" spans="1:9">
      <c r="A2359" s="476">
        <v>2</v>
      </c>
      <c r="B2359" s="532" t="s">
        <v>2003</v>
      </c>
      <c r="C2359" s="163" t="s">
        <v>554</v>
      </c>
      <c r="D2359" s="188"/>
      <c r="E2359" s="188"/>
      <c r="F2359" s="728" t="s">
        <v>267</v>
      </c>
      <c r="G2359" s="588" t="s">
        <v>268</v>
      </c>
      <c r="H2359" s="463" t="s">
        <v>1995</v>
      </c>
      <c r="I2359" s="737"/>
    </row>
    <row r="2360" spans="1:9">
      <c r="A2360" s="477"/>
      <c r="B2360" s="532"/>
      <c r="C2360" s="163" t="s">
        <v>555</v>
      </c>
      <c r="D2360" s="188"/>
      <c r="E2360" s="188"/>
      <c r="F2360" s="728"/>
      <c r="G2360" s="463"/>
      <c r="H2360" s="463"/>
      <c r="I2360" s="738"/>
    </row>
    <row r="2361" spans="1:9">
      <c r="A2361" s="477"/>
      <c r="B2361" s="532"/>
      <c r="C2361" s="163" t="s">
        <v>556</v>
      </c>
      <c r="D2361" s="188"/>
      <c r="E2361" s="188"/>
      <c r="F2361" s="728"/>
      <c r="G2361" s="463"/>
      <c r="H2361" s="463"/>
      <c r="I2361" s="738"/>
    </row>
    <row r="2362" spans="1:9">
      <c r="A2362" s="477"/>
      <c r="B2362" s="532"/>
      <c r="C2362" s="163" t="s">
        <v>851</v>
      </c>
      <c r="D2362" s="188">
        <v>0</v>
      </c>
      <c r="E2362" s="188">
        <v>0</v>
      </c>
      <c r="F2362" s="728"/>
      <c r="G2362" s="463"/>
      <c r="H2362" s="463"/>
      <c r="I2362" s="738"/>
    </row>
    <row r="2363" spans="1:9">
      <c r="A2363" s="477"/>
      <c r="B2363" s="532"/>
      <c r="C2363" s="163" t="s">
        <v>557</v>
      </c>
      <c r="D2363" s="188">
        <v>0</v>
      </c>
      <c r="E2363" s="188">
        <v>0</v>
      </c>
      <c r="F2363" s="728"/>
      <c r="G2363" s="463"/>
      <c r="H2363" s="463"/>
      <c r="I2363" s="739"/>
    </row>
    <row r="2364" spans="1:9">
      <c r="A2364" s="586" t="s">
        <v>2000</v>
      </c>
      <c r="B2364" s="586"/>
      <c r="C2364" s="259" t="s">
        <v>554</v>
      </c>
      <c r="D2364" s="188"/>
      <c r="E2364" s="188"/>
      <c r="F2364" s="463"/>
      <c r="G2364" s="463"/>
      <c r="H2364" s="463"/>
      <c r="I2364" s="646"/>
    </row>
    <row r="2365" spans="1:9">
      <c r="A2365" s="586"/>
      <c r="B2365" s="586"/>
      <c r="C2365" s="259" t="s">
        <v>555</v>
      </c>
      <c r="D2365" s="188"/>
      <c r="E2365" s="188"/>
      <c r="F2365" s="463"/>
      <c r="G2365" s="463"/>
      <c r="H2365" s="463"/>
      <c r="I2365" s="646"/>
    </row>
    <row r="2366" spans="1:9">
      <c r="A2366" s="586"/>
      <c r="B2366" s="586"/>
      <c r="C2366" s="259" t="s">
        <v>556</v>
      </c>
      <c r="D2366" s="188"/>
      <c r="E2366" s="188"/>
      <c r="F2366" s="463"/>
      <c r="G2366" s="463"/>
      <c r="H2366" s="463"/>
      <c r="I2366" s="646"/>
    </row>
    <row r="2367" spans="1:9">
      <c r="A2367" s="586"/>
      <c r="B2367" s="586"/>
      <c r="C2367" s="259" t="s">
        <v>851</v>
      </c>
      <c r="D2367" s="188">
        <v>0</v>
      </c>
      <c r="E2367" s="188">
        <v>0</v>
      </c>
      <c r="F2367" s="463"/>
      <c r="G2367" s="463"/>
      <c r="H2367" s="463"/>
      <c r="I2367" s="646"/>
    </row>
    <row r="2368" spans="1:9">
      <c r="A2368" s="586"/>
      <c r="B2368" s="586"/>
      <c r="C2368" s="259" t="s">
        <v>557</v>
      </c>
      <c r="D2368" s="188">
        <v>0</v>
      </c>
      <c r="E2368" s="188">
        <f>SUM(E2358,E2363)</f>
        <v>0</v>
      </c>
      <c r="F2368" s="463"/>
      <c r="G2368" s="463"/>
      <c r="H2368" s="463"/>
      <c r="I2368" s="646"/>
    </row>
    <row r="2369" spans="1:9">
      <c r="A2369" s="451" t="s">
        <v>2004</v>
      </c>
      <c r="B2369" s="451"/>
      <c r="C2369" s="451"/>
      <c r="D2369" s="451"/>
      <c r="E2369" s="451"/>
      <c r="F2369" s="451"/>
      <c r="G2369" s="451"/>
      <c r="H2369" s="451"/>
      <c r="I2369" s="451"/>
    </row>
    <row r="2370" spans="1:9">
      <c r="A2370" s="476">
        <v>1</v>
      </c>
      <c r="B2370" s="532" t="s">
        <v>2005</v>
      </c>
      <c r="C2370" s="163" t="s">
        <v>554</v>
      </c>
      <c r="D2370" s="188"/>
      <c r="E2370" s="188"/>
      <c r="F2370" s="728" t="s">
        <v>2214</v>
      </c>
      <c r="G2370" s="588" t="s">
        <v>930</v>
      </c>
      <c r="H2370" s="463"/>
      <c r="I2370" s="167"/>
    </row>
    <row r="2371" spans="1:9">
      <c r="A2371" s="477"/>
      <c r="B2371" s="532"/>
      <c r="C2371" s="163" t="s">
        <v>555</v>
      </c>
      <c r="D2371" s="188"/>
      <c r="E2371" s="188"/>
      <c r="F2371" s="728"/>
      <c r="G2371" s="463"/>
      <c r="H2371" s="463"/>
      <c r="I2371" s="167"/>
    </row>
    <row r="2372" spans="1:9">
      <c r="A2372" s="477"/>
      <c r="B2372" s="532"/>
      <c r="C2372" s="163" t="s">
        <v>556</v>
      </c>
      <c r="D2372" s="188"/>
      <c r="E2372" s="188"/>
      <c r="F2372" s="728"/>
      <c r="G2372" s="463"/>
      <c r="H2372" s="463"/>
      <c r="I2372" s="167"/>
    </row>
    <row r="2373" spans="1:9">
      <c r="A2373" s="477"/>
      <c r="B2373" s="532"/>
      <c r="C2373" s="163" t="s">
        <v>851</v>
      </c>
      <c r="D2373" s="188">
        <v>10367</v>
      </c>
      <c r="E2373" s="188">
        <v>10367</v>
      </c>
      <c r="F2373" s="728"/>
      <c r="G2373" s="463"/>
      <c r="H2373" s="463"/>
      <c r="I2373" s="167">
        <f>E2373/D2373</f>
        <v>1</v>
      </c>
    </row>
    <row r="2374" spans="1:9">
      <c r="A2374" s="477"/>
      <c r="B2374" s="532"/>
      <c r="C2374" s="163" t="s">
        <v>557</v>
      </c>
      <c r="D2374" s="188">
        <v>10367</v>
      </c>
      <c r="E2374" s="188">
        <v>10367</v>
      </c>
      <c r="F2374" s="728"/>
      <c r="G2374" s="463"/>
      <c r="H2374" s="463"/>
      <c r="I2374" s="167">
        <f t="shared" ref="I2374:I2434" si="100">E2374/D2374</f>
        <v>1</v>
      </c>
    </row>
    <row r="2375" spans="1:9">
      <c r="A2375" s="476">
        <v>2</v>
      </c>
      <c r="B2375" s="532" t="s">
        <v>2006</v>
      </c>
      <c r="C2375" s="163" t="s">
        <v>554</v>
      </c>
      <c r="D2375" s="188"/>
      <c r="E2375" s="188"/>
      <c r="F2375" s="728" t="s">
        <v>269</v>
      </c>
      <c r="G2375" s="588" t="s">
        <v>930</v>
      </c>
      <c r="H2375" s="463"/>
      <c r="I2375" s="167"/>
    </row>
    <row r="2376" spans="1:9">
      <c r="A2376" s="477"/>
      <c r="B2376" s="532"/>
      <c r="C2376" s="163" t="s">
        <v>555</v>
      </c>
      <c r="D2376" s="188"/>
      <c r="E2376" s="188"/>
      <c r="F2376" s="728"/>
      <c r="G2376" s="463"/>
      <c r="H2376" s="463"/>
      <c r="I2376" s="167"/>
    </row>
    <row r="2377" spans="1:9">
      <c r="A2377" s="477"/>
      <c r="B2377" s="532"/>
      <c r="C2377" s="163" t="s">
        <v>556</v>
      </c>
      <c r="D2377" s="188"/>
      <c r="E2377" s="188"/>
      <c r="F2377" s="728"/>
      <c r="G2377" s="463"/>
      <c r="H2377" s="463"/>
      <c r="I2377" s="167"/>
    </row>
    <row r="2378" spans="1:9">
      <c r="A2378" s="477"/>
      <c r="B2378" s="532"/>
      <c r="C2378" s="163" t="s">
        <v>851</v>
      </c>
      <c r="D2378" s="188">
        <v>6287</v>
      </c>
      <c r="E2378" s="188">
        <v>6287</v>
      </c>
      <c r="F2378" s="728"/>
      <c r="G2378" s="463"/>
      <c r="H2378" s="463"/>
      <c r="I2378" s="167">
        <f t="shared" si="100"/>
        <v>1</v>
      </c>
    </row>
    <row r="2379" spans="1:9">
      <c r="A2379" s="477"/>
      <c r="B2379" s="532"/>
      <c r="C2379" s="163" t="s">
        <v>557</v>
      </c>
      <c r="D2379" s="188">
        <v>6287</v>
      </c>
      <c r="E2379" s="188">
        <v>6287</v>
      </c>
      <c r="F2379" s="728"/>
      <c r="G2379" s="463"/>
      <c r="H2379" s="463"/>
      <c r="I2379" s="167">
        <f t="shared" si="100"/>
        <v>1</v>
      </c>
    </row>
    <row r="2380" spans="1:9">
      <c r="A2380" s="476">
        <v>3</v>
      </c>
      <c r="B2380" s="532" t="s">
        <v>2007</v>
      </c>
      <c r="C2380" s="163" t="s">
        <v>554</v>
      </c>
      <c r="D2380" s="188"/>
      <c r="E2380" s="188"/>
      <c r="F2380" s="728" t="s">
        <v>2215</v>
      </c>
      <c r="G2380" s="588" t="s">
        <v>930</v>
      </c>
      <c r="H2380" s="463"/>
      <c r="I2380" s="167"/>
    </row>
    <row r="2381" spans="1:9">
      <c r="A2381" s="477"/>
      <c r="B2381" s="532"/>
      <c r="C2381" s="163" t="s">
        <v>555</v>
      </c>
      <c r="D2381" s="188"/>
      <c r="E2381" s="188"/>
      <c r="F2381" s="728"/>
      <c r="G2381" s="463"/>
      <c r="H2381" s="463"/>
      <c r="I2381" s="167"/>
    </row>
    <row r="2382" spans="1:9">
      <c r="A2382" s="477"/>
      <c r="B2382" s="532"/>
      <c r="C2382" s="163" t="s">
        <v>556</v>
      </c>
      <c r="D2382" s="188"/>
      <c r="E2382" s="188"/>
      <c r="F2382" s="728"/>
      <c r="G2382" s="463"/>
      <c r="H2382" s="463"/>
      <c r="I2382" s="167"/>
    </row>
    <row r="2383" spans="1:9">
      <c r="A2383" s="477"/>
      <c r="B2383" s="532"/>
      <c r="C2383" s="163" t="s">
        <v>851</v>
      </c>
      <c r="D2383" s="188">
        <v>4885</v>
      </c>
      <c r="E2383" s="188">
        <v>4885</v>
      </c>
      <c r="F2383" s="728"/>
      <c r="G2383" s="463"/>
      <c r="H2383" s="463"/>
      <c r="I2383" s="167">
        <f t="shared" si="100"/>
        <v>1</v>
      </c>
    </row>
    <row r="2384" spans="1:9">
      <c r="A2384" s="477"/>
      <c r="B2384" s="532"/>
      <c r="C2384" s="163" t="s">
        <v>557</v>
      </c>
      <c r="D2384" s="188">
        <v>4885</v>
      </c>
      <c r="E2384" s="188">
        <v>4885</v>
      </c>
      <c r="F2384" s="728"/>
      <c r="G2384" s="463"/>
      <c r="H2384" s="463"/>
      <c r="I2384" s="167">
        <f t="shared" si="100"/>
        <v>1</v>
      </c>
    </row>
    <row r="2385" spans="1:9">
      <c r="A2385" s="476">
        <v>4</v>
      </c>
      <c r="B2385" s="532" t="s">
        <v>2008</v>
      </c>
      <c r="C2385" s="163" t="s">
        <v>554</v>
      </c>
      <c r="D2385" s="188"/>
      <c r="E2385" s="188"/>
      <c r="F2385" s="728" t="s">
        <v>2216</v>
      </c>
      <c r="G2385" s="588" t="s">
        <v>930</v>
      </c>
      <c r="H2385" s="463"/>
      <c r="I2385" s="167"/>
    </row>
    <row r="2386" spans="1:9">
      <c r="A2386" s="477"/>
      <c r="B2386" s="532"/>
      <c r="C2386" s="163" t="s">
        <v>555</v>
      </c>
      <c r="D2386" s="188"/>
      <c r="E2386" s="188"/>
      <c r="F2386" s="728"/>
      <c r="G2386" s="463"/>
      <c r="H2386" s="463"/>
      <c r="I2386" s="167"/>
    </row>
    <row r="2387" spans="1:9">
      <c r="A2387" s="477"/>
      <c r="B2387" s="532"/>
      <c r="C2387" s="163" t="s">
        <v>556</v>
      </c>
      <c r="D2387" s="188"/>
      <c r="E2387" s="188"/>
      <c r="F2387" s="728"/>
      <c r="G2387" s="463"/>
      <c r="H2387" s="463"/>
      <c r="I2387" s="167"/>
    </row>
    <row r="2388" spans="1:9">
      <c r="A2388" s="477"/>
      <c r="B2388" s="532"/>
      <c r="C2388" s="163" t="s">
        <v>851</v>
      </c>
      <c r="D2388" s="188">
        <v>4791</v>
      </c>
      <c r="E2388" s="188">
        <v>4791</v>
      </c>
      <c r="F2388" s="728"/>
      <c r="G2388" s="463"/>
      <c r="H2388" s="463"/>
      <c r="I2388" s="167">
        <f t="shared" si="100"/>
        <v>1</v>
      </c>
    </row>
    <row r="2389" spans="1:9">
      <c r="A2389" s="477"/>
      <c r="B2389" s="532"/>
      <c r="C2389" s="163" t="s">
        <v>557</v>
      </c>
      <c r="D2389" s="188">
        <v>4791</v>
      </c>
      <c r="E2389" s="188">
        <v>4791</v>
      </c>
      <c r="F2389" s="728"/>
      <c r="G2389" s="463"/>
      <c r="H2389" s="463"/>
      <c r="I2389" s="167">
        <f t="shared" si="100"/>
        <v>1</v>
      </c>
    </row>
    <row r="2390" spans="1:9">
      <c r="A2390" s="476">
        <v>5</v>
      </c>
      <c r="B2390" s="532" t="s">
        <v>2009</v>
      </c>
      <c r="C2390" s="163" t="s">
        <v>554</v>
      </c>
      <c r="D2390" s="188"/>
      <c r="E2390" s="188"/>
      <c r="F2390" s="728" t="s">
        <v>2217</v>
      </c>
      <c r="G2390" s="588" t="s">
        <v>930</v>
      </c>
      <c r="H2390" s="463"/>
      <c r="I2390" s="167"/>
    </row>
    <row r="2391" spans="1:9">
      <c r="A2391" s="477"/>
      <c r="B2391" s="532"/>
      <c r="C2391" s="163" t="s">
        <v>555</v>
      </c>
      <c r="D2391" s="188"/>
      <c r="E2391" s="188"/>
      <c r="F2391" s="728"/>
      <c r="G2391" s="463"/>
      <c r="H2391" s="463"/>
      <c r="I2391" s="167"/>
    </row>
    <row r="2392" spans="1:9">
      <c r="A2392" s="477"/>
      <c r="B2392" s="532"/>
      <c r="C2392" s="163" t="s">
        <v>556</v>
      </c>
      <c r="D2392" s="188"/>
      <c r="E2392" s="188"/>
      <c r="F2392" s="728"/>
      <c r="G2392" s="463"/>
      <c r="H2392" s="463"/>
      <c r="I2392" s="167"/>
    </row>
    <row r="2393" spans="1:9">
      <c r="A2393" s="477"/>
      <c r="B2393" s="532"/>
      <c r="C2393" s="163" t="s">
        <v>851</v>
      </c>
      <c r="D2393" s="188">
        <v>1764</v>
      </c>
      <c r="E2393" s="188">
        <v>1764</v>
      </c>
      <c r="F2393" s="728"/>
      <c r="G2393" s="463"/>
      <c r="H2393" s="463"/>
      <c r="I2393" s="167">
        <f t="shared" si="100"/>
        <v>1</v>
      </c>
    </row>
    <row r="2394" spans="1:9">
      <c r="A2394" s="477"/>
      <c r="B2394" s="532"/>
      <c r="C2394" s="163" t="s">
        <v>557</v>
      </c>
      <c r="D2394" s="188">
        <v>1764</v>
      </c>
      <c r="E2394" s="188">
        <v>1764</v>
      </c>
      <c r="F2394" s="728"/>
      <c r="G2394" s="463"/>
      <c r="H2394" s="463"/>
      <c r="I2394" s="167">
        <f t="shared" si="100"/>
        <v>1</v>
      </c>
    </row>
    <row r="2395" spans="1:9">
      <c r="A2395" s="476">
        <v>6</v>
      </c>
      <c r="B2395" s="532" t="s">
        <v>2010</v>
      </c>
      <c r="C2395" s="163" t="s">
        <v>554</v>
      </c>
      <c r="D2395" s="188"/>
      <c r="E2395" s="188"/>
      <c r="F2395" s="728" t="s">
        <v>2218</v>
      </c>
      <c r="G2395" s="588" t="s">
        <v>930</v>
      </c>
      <c r="H2395" s="463"/>
      <c r="I2395" s="167"/>
    </row>
    <row r="2396" spans="1:9">
      <c r="A2396" s="477"/>
      <c r="B2396" s="532"/>
      <c r="C2396" s="163" t="s">
        <v>555</v>
      </c>
      <c r="D2396" s="188"/>
      <c r="E2396" s="188"/>
      <c r="F2396" s="728"/>
      <c r="G2396" s="463"/>
      <c r="H2396" s="463"/>
      <c r="I2396" s="167"/>
    </row>
    <row r="2397" spans="1:9">
      <c r="A2397" s="477"/>
      <c r="B2397" s="532"/>
      <c r="C2397" s="163" t="s">
        <v>556</v>
      </c>
      <c r="D2397" s="188"/>
      <c r="E2397" s="188"/>
      <c r="F2397" s="728"/>
      <c r="G2397" s="463"/>
      <c r="H2397" s="463"/>
      <c r="I2397" s="167"/>
    </row>
    <row r="2398" spans="1:9">
      <c r="A2398" s="477"/>
      <c r="B2398" s="532"/>
      <c r="C2398" s="163" t="s">
        <v>851</v>
      </c>
      <c r="D2398" s="188">
        <v>7330</v>
      </c>
      <c r="E2398" s="188">
        <v>7330</v>
      </c>
      <c r="F2398" s="728"/>
      <c r="G2398" s="463"/>
      <c r="H2398" s="463"/>
      <c r="I2398" s="167">
        <f t="shared" si="100"/>
        <v>1</v>
      </c>
    </row>
    <row r="2399" spans="1:9">
      <c r="A2399" s="477"/>
      <c r="B2399" s="532"/>
      <c r="C2399" s="163" t="s">
        <v>557</v>
      </c>
      <c r="D2399" s="188">
        <v>7330</v>
      </c>
      <c r="E2399" s="188">
        <v>7330</v>
      </c>
      <c r="F2399" s="728"/>
      <c r="G2399" s="463"/>
      <c r="H2399" s="463"/>
      <c r="I2399" s="167">
        <f t="shared" si="100"/>
        <v>1</v>
      </c>
    </row>
    <row r="2400" spans="1:9">
      <c r="A2400" s="476">
        <v>7</v>
      </c>
      <c r="B2400" s="532" t="s">
        <v>2011</v>
      </c>
      <c r="C2400" s="163" t="s">
        <v>554</v>
      </c>
      <c r="D2400" s="188"/>
      <c r="E2400" s="188"/>
      <c r="F2400" s="728" t="s">
        <v>2219</v>
      </c>
      <c r="G2400" s="588" t="s">
        <v>930</v>
      </c>
      <c r="H2400" s="463"/>
      <c r="I2400" s="167"/>
    </row>
    <row r="2401" spans="1:9">
      <c r="A2401" s="477"/>
      <c r="B2401" s="532"/>
      <c r="C2401" s="163" t="s">
        <v>555</v>
      </c>
      <c r="D2401" s="188"/>
      <c r="E2401" s="188"/>
      <c r="F2401" s="728"/>
      <c r="G2401" s="463"/>
      <c r="H2401" s="463"/>
      <c r="I2401" s="167"/>
    </row>
    <row r="2402" spans="1:9">
      <c r="A2402" s="477"/>
      <c r="B2402" s="532"/>
      <c r="C2402" s="163" t="s">
        <v>556</v>
      </c>
      <c r="D2402" s="188"/>
      <c r="E2402" s="188"/>
      <c r="F2402" s="728"/>
      <c r="G2402" s="463"/>
      <c r="H2402" s="463"/>
      <c r="I2402" s="167"/>
    </row>
    <row r="2403" spans="1:9">
      <c r="A2403" s="477"/>
      <c r="B2403" s="532"/>
      <c r="C2403" s="163" t="s">
        <v>851</v>
      </c>
      <c r="D2403" s="188">
        <v>15653</v>
      </c>
      <c r="E2403" s="188">
        <v>15653</v>
      </c>
      <c r="F2403" s="728"/>
      <c r="G2403" s="463"/>
      <c r="H2403" s="463"/>
      <c r="I2403" s="167">
        <f t="shared" si="100"/>
        <v>1</v>
      </c>
    </row>
    <row r="2404" spans="1:9">
      <c r="A2404" s="477"/>
      <c r="B2404" s="532"/>
      <c r="C2404" s="163" t="s">
        <v>557</v>
      </c>
      <c r="D2404" s="188">
        <v>15653</v>
      </c>
      <c r="E2404" s="188">
        <v>15653</v>
      </c>
      <c r="F2404" s="728"/>
      <c r="G2404" s="463"/>
      <c r="H2404" s="463"/>
      <c r="I2404" s="167">
        <f t="shared" si="100"/>
        <v>1</v>
      </c>
    </row>
    <row r="2405" spans="1:9">
      <c r="A2405" s="476">
        <v>8</v>
      </c>
      <c r="B2405" s="532" t="s">
        <v>2012</v>
      </c>
      <c r="C2405" s="163" t="s">
        <v>554</v>
      </c>
      <c r="D2405" s="188"/>
      <c r="E2405" s="188"/>
      <c r="F2405" s="728" t="s">
        <v>270</v>
      </c>
      <c r="G2405" s="588" t="s">
        <v>930</v>
      </c>
      <c r="H2405" s="463"/>
      <c r="I2405" s="167"/>
    </row>
    <row r="2406" spans="1:9">
      <c r="A2406" s="477"/>
      <c r="B2406" s="532"/>
      <c r="C2406" s="163" t="s">
        <v>555</v>
      </c>
      <c r="D2406" s="188"/>
      <c r="E2406" s="188"/>
      <c r="F2406" s="728"/>
      <c r="G2406" s="463"/>
      <c r="H2406" s="463"/>
      <c r="I2406" s="167"/>
    </row>
    <row r="2407" spans="1:9">
      <c r="A2407" s="477"/>
      <c r="B2407" s="532"/>
      <c r="C2407" s="163" t="s">
        <v>556</v>
      </c>
      <c r="D2407" s="188"/>
      <c r="E2407" s="188"/>
      <c r="F2407" s="728"/>
      <c r="G2407" s="463"/>
      <c r="H2407" s="463"/>
      <c r="I2407" s="167"/>
    </row>
    <row r="2408" spans="1:9">
      <c r="A2408" s="477"/>
      <c r="B2408" s="532"/>
      <c r="C2408" s="163" t="s">
        <v>851</v>
      </c>
      <c r="D2408" s="188">
        <v>3144</v>
      </c>
      <c r="E2408" s="188">
        <v>3144</v>
      </c>
      <c r="F2408" s="728"/>
      <c r="G2408" s="463"/>
      <c r="H2408" s="463"/>
      <c r="I2408" s="167">
        <f t="shared" si="100"/>
        <v>1</v>
      </c>
    </row>
    <row r="2409" spans="1:9">
      <c r="A2409" s="477"/>
      <c r="B2409" s="532"/>
      <c r="C2409" s="163" t="s">
        <v>557</v>
      </c>
      <c r="D2409" s="188">
        <v>3144</v>
      </c>
      <c r="E2409" s="188">
        <v>3144</v>
      </c>
      <c r="F2409" s="728"/>
      <c r="G2409" s="463"/>
      <c r="H2409" s="463"/>
      <c r="I2409" s="167">
        <f t="shared" si="100"/>
        <v>1</v>
      </c>
    </row>
    <row r="2410" spans="1:9">
      <c r="A2410" s="476">
        <v>9</v>
      </c>
      <c r="B2410" s="532" t="s">
        <v>2013</v>
      </c>
      <c r="C2410" s="163" t="s">
        <v>554</v>
      </c>
      <c r="D2410" s="188"/>
      <c r="E2410" s="188"/>
      <c r="F2410" s="728" t="s">
        <v>271</v>
      </c>
      <c r="G2410" s="588" t="s">
        <v>930</v>
      </c>
      <c r="H2410" s="463"/>
      <c r="I2410" s="167"/>
    </row>
    <row r="2411" spans="1:9">
      <c r="A2411" s="477"/>
      <c r="B2411" s="532"/>
      <c r="C2411" s="163" t="s">
        <v>555</v>
      </c>
      <c r="D2411" s="188"/>
      <c r="E2411" s="188"/>
      <c r="F2411" s="728"/>
      <c r="G2411" s="463"/>
      <c r="H2411" s="463"/>
      <c r="I2411" s="167"/>
    </row>
    <row r="2412" spans="1:9">
      <c r="A2412" s="477"/>
      <c r="B2412" s="532"/>
      <c r="C2412" s="163" t="s">
        <v>556</v>
      </c>
      <c r="D2412" s="188"/>
      <c r="E2412" s="188"/>
      <c r="F2412" s="728"/>
      <c r="G2412" s="463"/>
      <c r="H2412" s="463"/>
      <c r="I2412" s="167"/>
    </row>
    <row r="2413" spans="1:9">
      <c r="A2413" s="477"/>
      <c r="B2413" s="532"/>
      <c r="C2413" s="163" t="s">
        <v>851</v>
      </c>
      <c r="D2413" s="188">
        <v>2098</v>
      </c>
      <c r="E2413" s="188">
        <v>2098</v>
      </c>
      <c r="F2413" s="728"/>
      <c r="G2413" s="463"/>
      <c r="H2413" s="463"/>
      <c r="I2413" s="167">
        <f t="shared" si="100"/>
        <v>1</v>
      </c>
    </row>
    <row r="2414" spans="1:9">
      <c r="A2414" s="477"/>
      <c r="B2414" s="532"/>
      <c r="C2414" s="163" t="s">
        <v>557</v>
      </c>
      <c r="D2414" s="188">
        <v>2098</v>
      </c>
      <c r="E2414" s="188">
        <v>2098</v>
      </c>
      <c r="F2414" s="728"/>
      <c r="G2414" s="463"/>
      <c r="H2414" s="463"/>
      <c r="I2414" s="167">
        <f t="shared" si="100"/>
        <v>1</v>
      </c>
    </row>
    <row r="2415" spans="1:9">
      <c r="A2415" s="476">
        <v>10</v>
      </c>
      <c r="B2415" s="532" t="s">
        <v>2014</v>
      </c>
      <c r="C2415" s="163" t="s">
        <v>554</v>
      </c>
      <c r="D2415" s="188"/>
      <c r="E2415" s="188"/>
      <c r="F2415" s="728" t="s">
        <v>2220</v>
      </c>
      <c r="G2415" s="588" t="s">
        <v>930</v>
      </c>
      <c r="H2415" s="463"/>
      <c r="I2415" s="167"/>
    </row>
    <row r="2416" spans="1:9">
      <c r="A2416" s="477"/>
      <c r="B2416" s="532"/>
      <c r="C2416" s="163" t="s">
        <v>555</v>
      </c>
      <c r="D2416" s="188"/>
      <c r="E2416" s="188"/>
      <c r="F2416" s="728"/>
      <c r="G2416" s="463"/>
      <c r="H2416" s="463"/>
      <c r="I2416" s="167"/>
    </row>
    <row r="2417" spans="1:9">
      <c r="A2417" s="477"/>
      <c r="B2417" s="532"/>
      <c r="C2417" s="163" t="s">
        <v>556</v>
      </c>
      <c r="D2417" s="188"/>
      <c r="E2417" s="188"/>
      <c r="F2417" s="728"/>
      <c r="G2417" s="463"/>
      <c r="H2417" s="463"/>
      <c r="I2417" s="167"/>
    </row>
    <row r="2418" spans="1:9">
      <c r="A2418" s="477"/>
      <c r="B2418" s="532"/>
      <c r="C2418" s="163" t="s">
        <v>851</v>
      </c>
      <c r="D2418" s="188">
        <v>1156</v>
      </c>
      <c r="E2418" s="188">
        <v>1156</v>
      </c>
      <c r="F2418" s="728"/>
      <c r="G2418" s="463"/>
      <c r="H2418" s="463"/>
      <c r="I2418" s="167">
        <f t="shared" si="100"/>
        <v>1</v>
      </c>
    </row>
    <row r="2419" spans="1:9">
      <c r="A2419" s="477"/>
      <c r="B2419" s="532"/>
      <c r="C2419" s="163" t="s">
        <v>557</v>
      </c>
      <c r="D2419" s="188">
        <v>1156</v>
      </c>
      <c r="E2419" s="188">
        <v>1156</v>
      </c>
      <c r="F2419" s="728"/>
      <c r="G2419" s="463"/>
      <c r="H2419" s="463"/>
      <c r="I2419" s="167">
        <f t="shared" si="100"/>
        <v>1</v>
      </c>
    </row>
    <row r="2420" spans="1:9">
      <c r="A2420" s="476">
        <v>11</v>
      </c>
      <c r="B2420" s="532" t="s">
        <v>2221</v>
      </c>
      <c r="C2420" s="163" t="s">
        <v>554</v>
      </c>
      <c r="D2420" s="188"/>
      <c r="E2420" s="188"/>
      <c r="F2420" s="728" t="s">
        <v>2222</v>
      </c>
      <c r="G2420" s="588" t="s">
        <v>930</v>
      </c>
      <c r="H2420" s="463"/>
      <c r="I2420" s="167"/>
    </row>
    <row r="2421" spans="1:9">
      <c r="A2421" s="477"/>
      <c r="B2421" s="532"/>
      <c r="C2421" s="163" t="s">
        <v>555</v>
      </c>
      <c r="D2421" s="188"/>
      <c r="E2421" s="188"/>
      <c r="F2421" s="728"/>
      <c r="G2421" s="463"/>
      <c r="H2421" s="463"/>
      <c r="I2421" s="167"/>
    </row>
    <row r="2422" spans="1:9">
      <c r="A2422" s="477"/>
      <c r="B2422" s="532"/>
      <c r="C2422" s="163" t="s">
        <v>556</v>
      </c>
      <c r="D2422" s="188"/>
      <c r="E2422" s="188"/>
      <c r="F2422" s="728"/>
      <c r="G2422" s="463"/>
      <c r="H2422" s="463"/>
      <c r="I2422" s="167"/>
    </row>
    <row r="2423" spans="1:9">
      <c r="A2423" s="477"/>
      <c r="B2423" s="532"/>
      <c r="C2423" s="163" t="s">
        <v>851</v>
      </c>
      <c r="D2423" s="188">
        <v>2036</v>
      </c>
      <c r="E2423" s="188">
        <v>2036</v>
      </c>
      <c r="F2423" s="728"/>
      <c r="G2423" s="463"/>
      <c r="H2423" s="463"/>
      <c r="I2423" s="167">
        <f t="shared" si="100"/>
        <v>1</v>
      </c>
    </row>
    <row r="2424" spans="1:9">
      <c r="A2424" s="477"/>
      <c r="B2424" s="532"/>
      <c r="C2424" s="163" t="s">
        <v>557</v>
      </c>
      <c r="D2424" s="188">
        <v>2036</v>
      </c>
      <c r="E2424" s="188">
        <v>2036</v>
      </c>
      <c r="F2424" s="728"/>
      <c r="G2424" s="463"/>
      <c r="H2424" s="463"/>
      <c r="I2424" s="167">
        <f t="shared" si="100"/>
        <v>1</v>
      </c>
    </row>
    <row r="2425" spans="1:9">
      <c r="A2425" s="476">
        <v>12</v>
      </c>
      <c r="B2425" s="532" t="s">
        <v>2015</v>
      </c>
      <c r="C2425" s="163" t="s">
        <v>554</v>
      </c>
      <c r="D2425" s="188"/>
      <c r="E2425" s="188"/>
      <c r="F2425" s="728" t="s">
        <v>2223</v>
      </c>
      <c r="G2425" s="588" t="s">
        <v>930</v>
      </c>
      <c r="H2425" s="463"/>
      <c r="I2425" s="167"/>
    </row>
    <row r="2426" spans="1:9">
      <c r="A2426" s="477"/>
      <c r="B2426" s="532"/>
      <c r="C2426" s="163" t="s">
        <v>555</v>
      </c>
      <c r="D2426" s="188"/>
      <c r="E2426" s="188"/>
      <c r="F2426" s="728"/>
      <c r="G2426" s="463"/>
      <c r="H2426" s="463"/>
      <c r="I2426" s="167"/>
    </row>
    <row r="2427" spans="1:9">
      <c r="A2427" s="477"/>
      <c r="B2427" s="532"/>
      <c r="C2427" s="163" t="s">
        <v>556</v>
      </c>
      <c r="D2427" s="188"/>
      <c r="E2427" s="188"/>
      <c r="F2427" s="728"/>
      <c r="G2427" s="463"/>
      <c r="H2427" s="463"/>
      <c r="I2427" s="167"/>
    </row>
    <row r="2428" spans="1:9">
      <c r="A2428" s="477"/>
      <c r="B2428" s="532"/>
      <c r="C2428" s="163" t="s">
        <v>851</v>
      </c>
      <c r="D2428" s="188">
        <v>2247</v>
      </c>
      <c r="E2428" s="188">
        <v>2247</v>
      </c>
      <c r="F2428" s="728"/>
      <c r="G2428" s="463"/>
      <c r="H2428" s="463"/>
      <c r="I2428" s="167">
        <f t="shared" si="100"/>
        <v>1</v>
      </c>
    </row>
    <row r="2429" spans="1:9">
      <c r="A2429" s="477"/>
      <c r="B2429" s="532"/>
      <c r="C2429" s="163" t="s">
        <v>557</v>
      </c>
      <c r="D2429" s="188">
        <v>2247</v>
      </c>
      <c r="E2429" s="188">
        <v>2247</v>
      </c>
      <c r="F2429" s="728"/>
      <c r="G2429" s="463"/>
      <c r="H2429" s="463"/>
      <c r="I2429" s="167">
        <f t="shared" si="100"/>
        <v>1</v>
      </c>
    </row>
    <row r="2430" spans="1:9">
      <c r="A2430" s="476">
        <v>13</v>
      </c>
      <c r="B2430" s="532" t="s">
        <v>2016</v>
      </c>
      <c r="C2430" s="163" t="s">
        <v>554</v>
      </c>
      <c r="D2430" s="188"/>
      <c r="E2430" s="188"/>
      <c r="F2430" s="728" t="s">
        <v>272</v>
      </c>
      <c r="G2430" s="588" t="s">
        <v>930</v>
      </c>
      <c r="H2430" s="463"/>
      <c r="I2430" s="167"/>
    </row>
    <row r="2431" spans="1:9">
      <c r="A2431" s="477"/>
      <c r="B2431" s="532"/>
      <c r="C2431" s="163" t="s">
        <v>555</v>
      </c>
      <c r="D2431" s="188"/>
      <c r="E2431" s="188"/>
      <c r="F2431" s="728"/>
      <c r="G2431" s="463"/>
      <c r="H2431" s="463"/>
      <c r="I2431" s="167"/>
    </row>
    <row r="2432" spans="1:9">
      <c r="A2432" s="477"/>
      <c r="B2432" s="532"/>
      <c r="C2432" s="163" t="s">
        <v>556</v>
      </c>
      <c r="D2432" s="188"/>
      <c r="E2432" s="188"/>
      <c r="F2432" s="728"/>
      <c r="G2432" s="463"/>
      <c r="H2432" s="463"/>
      <c r="I2432" s="167"/>
    </row>
    <row r="2433" spans="1:9">
      <c r="A2433" s="477"/>
      <c r="B2433" s="532"/>
      <c r="C2433" s="163" t="s">
        <v>851</v>
      </c>
      <c r="D2433" s="188">
        <v>24040</v>
      </c>
      <c r="E2433" s="188">
        <v>24040</v>
      </c>
      <c r="F2433" s="728"/>
      <c r="G2433" s="463"/>
      <c r="H2433" s="463"/>
      <c r="I2433" s="167">
        <f t="shared" si="100"/>
        <v>1</v>
      </c>
    </row>
    <row r="2434" spans="1:9">
      <c r="A2434" s="477"/>
      <c r="B2434" s="532"/>
      <c r="C2434" s="163" t="s">
        <v>557</v>
      </c>
      <c r="D2434" s="188">
        <v>24040</v>
      </c>
      <c r="E2434" s="188">
        <v>24040</v>
      </c>
      <c r="F2434" s="728"/>
      <c r="G2434" s="463"/>
      <c r="H2434" s="463"/>
      <c r="I2434" s="167">
        <f t="shared" si="100"/>
        <v>1</v>
      </c>
    </row>
    <row r="2435" spans="1:9">
      <c r="A2435" s="476">
        <v>14</v>
      </c>
      <c r="B2435" s="532" t="s">
        <v>2224</v>
      </c>
      <c r="C2435" s="163" t="s">
        <v>554</v>
      </c>
      <c r="D2435" s="188"/>
      <c r="E2435" s="188"/>
      <c r="F2435" s="728" t="s">
        <v>2225</v>
      </c>
      <c r="G2435" s="588" t="s">
        <v>930</v>
      </c>
      <c r="H2435" s="463"/>
      <c r="I2435" s="167"/>
    </row>
    <row r="2436" spans="1:9">
      <c r="A2436" s="477"/>
      <c r="B2436" s="532"/>
      <c r="C2436" s="163" t="s">
        <v>555</v>
      </c>
      <c r="D2436" s="188"/>
      <c r="E2436" s="188"/>
      <c r="F2436" s="728"/>
      <c r="G2436" s="463"/>
      <c r="H2436" s="463"/>
      <c r="I2436" s="167"/>
    </row>
    <row r="2437" spans="1:9">
      <c r="A2437" s="477"/>
      <c r="B2437" s="532"/>
      <c r="C2437" s="163" t="s">
        <v>556</v>
      </c>
      <c r="D2437" s="188"/>
      <c r="E2437" s="188"/>
      <c r="F2437" s="728"/>
      <c r="G2437" s="463"/>
      <c r="H2437" s="463"/>
      <c r="I2437" s="167"/>
    </row>
    <row r="2438" spans="1:9">
      <c r="A2438" s="477"/>
      <c r="B2438" s="532"/>
      <c r="C2438" s="163" t="s">
        <v>851</v>
      </c>
      <c r="D2438" s="188">
        <v>1878</v>
      </c>
      <c r="E2438" s="188">
        <v>1878</v>
      </c>
      <c r="F2438" s="728"/>
      <c r="G2438" s="463"/>
      <c r="H2438" s="463"/>
      <c r="I2438" s="167">
        <f t="shared" ref="I2438:I2449" si="101">E2438/D2438</f>
        <v>1</v>
      </c>
    </row>
    <row r="2439" spans="1:9">
      <c r="A2439" s="477"/>
      <c r="B2439" s="532"/>
      <c r="C2439" s="163" t="s">
        <v>557</v>
      </c>
      <c r="D2439" s="188">
        <v>1878</v>
      </c>
      <c r="E2439" s="188">
        <v>1878</v>
      </c>
      <c r="F2439" s="728"/>
      <c r="G2439" s="463"/>
      <c r="H2439" s="463"/>
      <c r="I2439" s="167">
        <f t="shared" si="101"/>
        <v>1</v>
      </c>
    </row>
    <row r="2440" spans="1:9">
      <c r="A2440" s="476">
        <v>15</v>
      </c>
      <c r="B2440" s="532" t="s">
        <v>1452</v>
      </c>
      <c r="C2440" s="163" t="s">
        <v>554</v>
      </c>
      <c r="D2440" s="188"/>
      <c r="E2440" s="188"/>
      <c r="F2440" s="728" t="s">
        <v>273</v>
      </c>
      <c r="G2440" s="728" t="s">
        <v>274</v>
      </c>
      <c r="H2440" s="728" t="s">
        <v>275</v>
      </c>
      <c r="I2440" s="167"/>
    </row>
    <row r="2441" spans="1:9">
      <c r="A2441" s="477"/>
      <c r="B2441" s="532"/>
      <c r="C2441" s="163" t="s">
        <v>555</v>
      </c>
      <c r="D2441" s="188"/>
      <c r="E2441" s="188"/>
      <c r="F2441" s="728"/>
      <c r="G2441" s="728"/>
      <c r="H2441" s="728"/>
      <c r="I2441" s="167"/>
    </row>
    <row r="2442" spans="1:9">
      <c r="A2442" s="477"/>
      <c r="B2442" s="532"/>
      <c r="C2442" s="163" t="s">
        <v>556</v>
      </c>
      <c r="D2442" s="188"/>
      <c r="E2442" s="188"/>
      <c r="F2442" s="728"/>
      <c r="G2442" s="728"/>
      <c r="H2442" s="728"/>
      <c r="I2442" s="167"/>
    </row>
    <row r="2443" spans="1:9">
      <c r="A2443" s="477"/>
      <c r="B2443" s="532"/>
      <c r="C2443" s="163" t="s">
        <v>851</v>
      </c>
      <c r="D2443" s="188">
        <v>0</v>
      </c>
      <c r="E2443" s="188">
        <v>0</v>
      </c>
      <c r="F2443" s="728"/>
      <c r="G2443" s="728"/>
      <c r="H2443" s="728"/>
      <c r="I2443" s="167"/>
    </row>
    <row r="2444" spans="1:9">
      <c r="A2444" s="477"/>
      <c r="B2444" s="532"/>
      <c r="C2444" s="163" t="s">
        <v>557</v>
      </c>
      <c r="D2444" s="188">
        <v>0</v>
      </c>
      <c r="E2444" s="188">
        <v>0</v>
      </c>
      <c r="F2444" s="728"/>
      <c r="G2444" s="728"/>
      <c r="H2444" s="728"/>
      <c r="I2444" s="167"/>
    </row>
    <row r="2445" spans="1:9">
      <c r="A2445" s="476">
        <v>16</v>
      </c>
      <c r="B2445" s="532" t="s">
        <v>1453</v>
      </c>
      <c r="C2445" s="163" t="s">
        <v>554</v>
      </c>
      <c r="D2445" s="188"/>
      <c r="E2445" s="188"/>
      <c r="F2445" s="728" t="s">
        <v>273</v>
      </c>
      <c r="G2445" s="588" t="s">
        <v>930</v>
      </c>
      <c r="H2445" s="463"/>
      <c r="I2445" s="167"/>
    </row>
    <row r="2446" spans="1:9">
      <c r="A2446" s="477"/>
      <c r="B2446" s="532"/>
      <c r="C2446" s="163" t="s">
        <v>555</v>
      </c>
      <c r="D2446" s="188"/>
      <c r="E2446" s="188"/>
      <c r="F2446" s="728"/>
      <c r="G2446" s="463"/>
      <c r="H2446" s="463"/>
      <c r="I2446" s="167"/>
    </row>
    <row r="2447" spans="1:9">
      <c r="A2447" s="477"/>
      <c r="B2447" s="532"/>
      <c r="C2447" s="163" t="s">
        <v>556</v>
      </c>
      <c r="D2447" s="188"/>
      <c r="E2447" s="188"/>
      <c r="F2447" s="728"/>
      <c r="G2447" s="463"/>
      <c r="H2447" s="463"/>
      <c r="I2447" s="167"/>
    </row>
    <row r="2448" spans="1:9">
      <c r="A2448" s="477"/>
      <c r="B2448" s="532"/>
      <c r="C2448" s="163" t="s">
        <v>851</v>
      </c>
      <c r="D2448" s="188">
        <v>20637</v>
      </c>
      <c r="E2448" s="188">
        <v>20637</v>
      </c>
      <c r="F2448" s="728"/>
      <c r="G2448" s="463"/>
      <c r="H2448" s="463"/>
      <c r="I2448" s="167">
        <f t="shared" si="101"/>
        <v>1</v>
      </c>
    </row>
    <row r="2449" spans="1:9">
      <c r="A2449" s="477"/>
      <c r="B2449" s="532"/>
      <c r="C2449" s="163" t="s">
        <v>557</v>
      </c>
      <c r="D2449" s="188">
        <v>20637</v>
      </c>
      <c r="E2449" s="188">
        <v>20637</v>
      </c>
      <c r="F2449" s="728"/>
      <c r="G2449" s="463"/>
      <c r="H2449" s="463"/>
      <c r="I2449" s="167">
        <f t="shared" si="101"/>
        <v>1</v>
      </c>
    </row>
    <row r="2450" spans="1:9">
      <c r="A2450" s="740" t="s">
        <v>2000</v>
      </c>
      <c r="B2450" s="740"/>
      <c r="C2450" s="285" t="s">
        <v>554</v>
      </c>
      <c r="D2450" s="193"/>
      <c r="E2450" s="193"/>
      <c r="F2450" s="730"/>
      <c r="G2450" s="730"/>
      <c r="H2450" s="730"/>
      <c r="I2450" s="169"/>
    </row>
    <row r="2451" spans="1:9">
      <c r="A2451" s="740"/>
      <c r="B2451" s="740"/>
      <c r="C2451" s="285" t="s">
        <v>555</v>
      </c>
      <c r="D2451" s="193"/>
      <c r="E2451" s="193"/>
      <c r="F2451" s="730"/>
      <c r="G2451" s="730"/>
      <c r="H2451" s="730"/>
      <c r="I2451" s="169"/>
    </row>
    <row r="2452" spans="1:9">
      <c r="A2452" s="740"/>
      <c r="B2452" s="740"/>
      <c r="C2452" s="285" t="s">
        <v>556</v>
      </c>
      <c r="D2452" s="193"/>
      <c r="E2452" s="193"/>
      <c r="F2452" s="730"/>
      <c r="G2452" s="730"/>
      <c r="H2452" s="730"/>
      <c r="I2452" s="169"/>
    </row>
    <row r="2453" spans="1:9">
      <c r="A2453" s="740"/>
      <c r="B2453" s="740"/>
      <c r="C2453" s="285" t="s">
        <v>851</v>
      </c>
      <c r="D2453" s="193">
        <f>SUM(D2373,D2378,D2383,D2388,D2393,D2398,D2403,D2408,D2413,D2418,D2423,D2428,D2433,D2438,D2443,D2448)</f>
        <v>108313</v>
      </c>
      <c r="E2453" s="193">
        <f>SUM(E2373,E2378,E2383,E2388,E2393,E2398,E2403,E2408,E2413,E2418,E2423,E2428,E2433,E2438,E2443,E2448)</f>
        <v>108313</v>
      </c>
      <c r="F2453" s="730"/>
      <c r="G2453" s="730"/>
      <c r="H2453" s="730"/>
      <c r="I2453" s="169">
        <f>E2453/D2453</f>
        <v>1</v>
      </c>
    </row>
    <row r="2454" spans="1:9">
      <c r="A2454" s="740"/>
      <c r="B2454" s="740"/>
      <c r="C2454" s="285" t="s">
        <v>557</v>
      </c>
      <c r="D2454" s="193">
        <f>SUM(D2374,D2379,D2384,D2389,D2394,D2399,D2404,D2409,D2414,D2419,D2424,D2429,D2434,D2439,D2444,D2449)</f>
        <v>108313</v>
      </c>
      <c r="E2454" s="193">
        <f>SUM(E2374,E2379,E2384,E2389,E2394,E2399,E2404,E2409,E2414,E2419,E2424,E2429,E2434,E2439,E2444,E2449)</f>
        <v>108313</v>
      </c>
      <c r="F2454" s="730"/>
      <c r="G2454" s="730"/>
      <c r="H2454" s="730"/>
      <c r="I2454" s="169">
        <f t="shared" ref="I2454:I2459" si="102">E2454/D2454</f>
        <v>1</v>
      </c>
    </row>
    <row r="2455" spans="1:9">
      <c r="A2455" s="571" t="s">
        <v>847</v>
      </c>
      <c r="B2455" s="571"/>
      <c r="C2455" s="286" t="s">
        <v>554</v>
      </c>
      <c r="D2455" s="193">
        <f>D2348+D2364+D2450</f>
        <v>145149</v>
      </c>
      <c r="E2455" s="193">
        <f>E2348+E2364+E2450</f>
        <v>145149</v>
      </c>
      <c r="F2455" s="730"/>
      <c r="G2455" s="730"/>
      <c r="H2455" s="730"/>
      <c r="I2455" s="169">
        <f t="shared" si="102"/>
        <v>1</v>
      </c>
    </row>
    <row r="2456" spans="1:9">
      <c r="A2456" s="571"/>
      <c r="B2456" s="571"/>
      <c r="C2456" s="286" t="s">
        <v>555</v>
      </c>
      <c r="D2456" s="193">
        <f t="shared" ref="D2456:E2459" si="103">D2349+D2365+D2451</f>
        <v>63000</v>
      </c>
      <c r="E2456" s="193">
        <f t="shared" si="103"/>
        <v>63000</v>
      </c>
      <c r="F2456" s="730"/>
      <c r="G2456" s="730"/>
      <c r="H2456" s="730"/>
      <c r="I2456" s="169">
        <f t="shared" si="102"/>
        <v>1</v>
      </c>
    </row>
    <row r="2457" spans="1:9">
      <c r="A2457" s="571"/>
      <c r="B2457" s="571"/>
      <c r="C2457" s="286" t="s">
        <v>556</v>
      </c>
      <c r="D2457" s="193">
        <f>D2350+D2366+D2452</f>
        <v>0</v>
      </c>
      <c r="E2457" s="193">
        <f t="shared" si="103"/>
        <v>0</v>
      </c>
      <c r="F2457" s="730"/>
      <c r="G2457" s="730"/>
      <c r="H2457" s="730"/>
      <c r="I2457" s="169"/>
    </row>
    <row r="2458" spans="1:9">
      <c r="A2458" s="571"/>
      <c r="B2458" s="571"/>
      <c r="C2458" s="286" t="s">
        <v>851</v>
      </c>
      <c r="D2458" s="193">
        <f t="shared" si="103"/>
        <v>108313</v>
      </c>
      <c r="E2458" s="193">
        <f t="shared" si="103"/>
        <v>108313</v>
      </c>
      <c r="F2458" s="730"/>
      <c r="G2458" s="730"/>
      <c r="H2458" s="730"/>
      <c r="I2458" s="169">
        <f t="shared" si="102"/>
        <v>1</v>
      </c>
    </row>
    <row r="2459" spans="1:9">
      <c r="A2459" s="571"/>
      <c r="B2459" s="571"/>
      <c r="C2459" s="286" t="s">
        <v>557</v>
      </c>
      <c r="D2459" s="193">
        <f t="shared" si="103"/>
        <v>316462</v>
      </c>
      <c r="E2459" s="193">
        <f t="shared" si="103"/>
        <v>316462</v>
      </c>
      <c r="F2459" s="730"/>
      <c r="G2459" s="730"/>
      <c r="H2459" s="730"/>
      <c r="I2459" s="169">
        <f t="shared" si="102"/>
        <v>1</v>
      </c>
    </row>
    <row r="2460" spans="1:9" ht="13.5">
      <c r="A2460" s="708" t="s">
        <v>544</v>
      </c>
      <c r="B2460" s="708"/>
      <c r="C2460" s="708"/>
      <c r="D2460" s="708"/>
      <c r="E2460" s="708"/>
      <c r="F2460" s="708"/>
      <c r="G2460" s="708"/>
      <c r="H2460" s="708"/>
      <c r="I2460" s="708"/>
    </row>
    <row r="2461" spans="1:9">
      <c r="A2461" s="488" t="s">
        <v>205</v>
      </c>
      <c r="B2461" s="489"/>
      <c r="C2461" s="489"/>
      <c r="D2461" s="489"/>
      <c r="E2461" s="489"/>
      <c r="F2461" s="489"/>
      <c r="G2461" s="489"/>
      <c r="H2461" s="489"/>
      <c r="I2461" s="489"/>
    </row>
    <row r="2462" spans="1:9">
      <c r="A2462" s="470" t="s">
        <v>1454</v>
      </c>
      <c r="B2462" s="470"/>
      <c r="C2462" s="470"/>
      <c r="D2462" s="470"/>
      <c r="E2462" s="470"/>
      <c r="F2462" s="470"/>
      <c r="G2462" s="470"/>
      <c r="H2462" s="470"/>
      <c r="I2462" s="470"/>
    </row>
    <row r="2463" spans="1:9" ht="12.75" customHeight="1">
      <c r="A2463" s="734" t="s">
        <v>1455</v>
      </c>
      <c r="B2463" s="735"/>
      <c r="C2463" s="735"/>
      <c r="D2463" s="735"/>
      <c r="E2463" s="735"/>
      <c r="F2463" s="735"/>
      <c r="G2463" s="735"/>
      <c r="H2463" s="735"/>
      <c r="I2463" s="736"/>
    </row>
    <row r="2464" spans="1:9">
      <c r="A2464" s="476" t="s">
        <v>553</v>
      </c>
      <c r="B2464" s="532" t="s">
        <v>2226</v>
      </c>
      <c r="C2464" s="163" t="s">
        <v>850</v>
      </c>
      <c r="D2464" s="188">
        <v>0</v>
      </c>
      <c r="E2464" s="188">
        <v>0</v>
      </c>
      <c r="F2464" s="728" t="s">
        <v>278</v>
      </c>
      <c r="G2464" s="728" t="s">
        <v>279</v>
      </c>
      <c r="H2464" s="728" t="s">
        <v>1456</v>
      </c>
      <c r="I2464" s="737"/>
    </row>
    <row r="2465" spans="1:9">
      <c r="A2465" s="477"/>
      <c r="B2465" s="532"/>
      <c r="C2465" s="163" t="s">
        <v>555</v>
      </c>
      <c r="D2465" s="188"/>
      <c r="E2465" s="188"/>
      <c r="F2465" s="728"/>
      <c r="G2465" s="728"/>
      <c r="H2465" s="728"/>
      <c r="I2465" s="738"/>
    </row>
    <row r="2466" spans="1:9">
      <c r="A2466" s="477"/>
      <c r="B2466" s="532"/>
      <c r="C2466" s="163" t="s">
        <v>556</v>
      </c>
      <c r="D2466" s="188"/>
      <c r="E2466" s="188"/>
      <c r="F2466" s="728"/>
      <c r="G2466" s="728"/>
      <c r="H2466" s="728"/>
      <c r="I2466" s="738"/>
    </row>
    <row r="2467" spans="1:9">
      <c r="A2467" s="477"/>
      <c r="B2467" s="532"/>
      <c r="C2467" s="163" t="s">
        <v>851</v>
      </c>
      <c r="D2467" s="188"/>
      <c r="E2467" s="188"/>
      <c r="F2467" s="728"/>
      <c r="G2467" s="728"/>
      <c r="H2467" s="728"/>
      <c r="I2467" s="738"/>
    </row>
    <row r="2468" spans="1:9">
      <c r="A2468" s="477"/>
      <c r="B2468" s="532"/>
      <c r="C2468" s="163" t="s">
        <v>557</v>
      </c>
      <c r="D2468" s="188">
        <f>SUM(D2464:D2467)</f>
        <v>0</v>
      </c>
      <c r="E2468" s="188">
        <f>SUM(E2464:E2467)</f>
        <v>0</v>
      </c>
      <c r="F2468" s="728"/>
      <c r="G2468" s="728"/>
      <c r="H2468" s="728"/>
      <c r="I2468" s="739"/>
    </row>
    <row r="2469" spans="1:9" ht="12.75" customHeight="1">
      <c r="A2469" s="734" t="s">
        <v>1457</v>
      </c>
      <c r="B2469" s="735"/>
      <c r="C2469" s="735"/>
      <c r="D2469" s="735"/>
      <c r="E2469" s="735"/>
      <c r="F2469" s="735"/>
      <c r="G2469" s="735"/>
      <c r="H2469" s="735"/>
      <c r="I2469" s="736"/>
    </row>
    <row r="2470" spans="1:9">
      <c r="A2470" s="476" t="s">
        <v>567</v>
      </c>
      <c r="B2470" s="532" t="s">
        <v>1458</v>
      </c>
      <c r="C2470" s="163" t="s">
        <v>850</v>
      </c>
      <c r="D2470" s="188">
        <v>16147.37</v>
      </c>
      <c r="E2470" s="188">
        <v>15162.17</v>
      </c>
      <c r="F2470" s="728" t="s">
        <v>1459</v>
      </c>
      <c r="G2470" s="728" t="s">
        <v>280</v>
      </c>
      <c r="H2470" s="728" t="s">
        <v>1460</v>
      </c>
      <c r="I2470" s="167">
        <f>E2470/D2470</f>
        <v>0.93898696815642424</v>
      </c>
    </row>
    <row r="2471" spans="1:9">
      <c r="A2471" s="477"/>
      <c r="B2471" s="532"/>
      <c r="C2471" s="163" t="s">
        <v>555</v>
      </c>
      <c r="D2471" s="188">
        <v>61481.09</v>
      </c>
      <c r="E2471" s="188">
        <v>60378.25</v>
      </c>
      <c r="F2471" s="728"/>
      <c r="G2471" s="728"/>
      <c r="H2471" s="728"/>
      <c r="I2471" s="167">
        <f>E2471/D2471</f>
        <v>0.98206212674498783</v>
      </c>
    </row>
    <row r="2472" spans="1:9">
      <c r="A2472" s="477"/>
      <c r="B2472" s="532"/>
      <c r="C2472" s="163" t="s">
        <v>556</v>
      </c>
      <c r="D2472" s="188"/>
      <c r="E2472" s="188"/>
      <c r="F2472" s="728"/>
      <c r="G2472" s="728"/>
      <c r="H2472" s="728"/>
      <c r="I2472" s="167"/>
    </row>
    <row r="2473" spans="1:9">
      <c r="A2473" s="477"/>
      <c r="B2473" s="532"/>
      <c r="C2473" s="163" t="s">
        <v>851</v>
      </c>
      <c r="D2473" s="188"/>
      <c r="E2473" s="188"/>
      <c r="F2473" s="728"/>
      <c r="G2473" s="728"/>
      <c r="H2473" s="728"/>
      <c r="I2473" s="167"/>
    </row>
    <row r="2474" spans="1:9">
      <c r="A2474" s="477"/>
      <c r="B2474" s="532"/>
      <c r="C2474" s="163" t="s">
        <v>557</v>
      </c>
      <c r="D2474" s="188">
        <f>SUM(D2470:D2473)</f>
        <v>77628.459999999992</v>
      </c>
      <c r="E2474" s="188">
        <f>SUM(E2470:E2473)</f>
        <v>75540.42</v>
      </c>
      <c r="F2474" s="728"/>
      <c r="G2474" s="728"/>
      <c r="H2474" s="728"/>
      <c r="I2474" s="167">
        <f>E2474/D2474</f>
        <v>0.97310213290331926</v>
      </c>
    </row>
    <row r="2475" spans="1:9">
      <c r="A2475" s="727" t="s">
        <v>1461</v>
      </c>
      <c r="B2475" s="727"/>
      <c r="C2475" s="727"/>
      <c r="D2475" s="727"/>
      <c r="E2475" s="727"/>
      <c r="F2475" s="727"/>
      <c r="G2475" s="727"/>
      <c r="H2475" s="727"/>
      <c r="I2475" s="727"/>
    </row>
    <row r="2476" spans="1:9">
      <c r="A2476" s="476" t="s">
        <v>1051</v>
      </c>
      <c r="B2476" s="532" t="s">
        <v>1462</v>
      </c>
      <c r="C2476" s="163" t="s">
        <v>850</v>
      </c>
      <c r="D2476" s="188">
        <v>2934.5</v>
      </c>
      <c r="E2476" s="188">
        <v>2934.5</v>
      </c>
      <c r="F2476" s="728" t="s">
        <v>1463</v>
      </c>
      <c r="G2476" s="728" t="s">
        <v>1464</v>
      </c>
      <c r="H2476" s="728"/>
      <c r="I2476" s="167">
        <f>E2476/D2476</f>
        <v>1</v>
      </c>
    </row>
    <row r="2477" spans="1:9">
      <c r="A2477" s="477"/>
      <c r="B2477" s="532"/>
      <c r="C2477" s="163" t="s">
        <v>555</v>
      </c>
      <c r="D2477" s="188">
        <v>2934.5</v>
      </c>
      <c r="E2477" s="188">
        <v>2934.5</v>
      </c>
      <c r="F2477" s="728"/>
      <c r="G2477" s="728"/>
      <c r="H2477" s="728"/>
      <c r="I2477" s="167">
        <f>E2477/D2477</f>
        <v>1</v>
      </c>
    </row>
    <row r="2478" spans="1:9">
      <c r="A2478" s="477"/>
      <c r="B2478" s="532"/>
      <c r="C2478" s="163" t="s">
        <v>556</v>
      </c>
      <c r="D2478" s="188">
        <v>1454.23</v>
      </c>
      <c r="E2478" s="188">
        <v>1454.23</v>
      </c>
      <c r="F2478" s="728"/>
      <c r="G2478" s="728"/>
      <c r="H2478" s="728"/>
      <c r="I2478" s="167">
        <f>E2478/D2478</f>
        <v>1</v>
      </c>
    </row>
    <row r="2479" spans="1:9">
      <c r="A2479" s="477"/>
      <c r="B2479" s="532"/>
      <c r="C2479" s="163" t="s">
        <v>851</v>
      </c>
      <c r="D2479" s="188">
        <v>0</v>
      </c>
      <c r="E2479" s="188">
        <v>0</v>
      </c>
      <c r="F2479" s="728"/>
      <c r="G2479" s="728"/>
      <c r="H2479" s="728"/>
      <c r="I2479" s="167"/>
    </row>
    <row r="2480" spans="1:9">
      <c r="A2480" s="477"/>
      <c r="B2480" s="532"/>
      <c r="C2480" s="163" t="s">
        <v>557</v>
      </c>
      <c r="D2480" s="188">
        <f>SUM(D2476:D2479)</f>
        <v>7323.23</v>
      </c>
      <c r="E2480" s="188">
        <f>SUM(E2476:E2479)</f>
        <v>7323.23</v>
      </c>
      <c r="F2480" s="728"/>
      <c r="G2480" s="728"/>
      <c r="H2480" s="728"/>
      <c r="I2480" s="167">
        <f>E2480/D2480</f>
        <v>1</v>
      </c>
    </row>
    <row r="2481" spans="1:39">
      <c r="A2481" s="727" t="s">
        <v>1465</v>
      </c>
      <c r="B2481" s="727"/>
      <c r="C2481" s="727"/>
      <c r="D2481" s="727"/>
      <c r="E2481" s="727"/>
      <c r="F2481" s="727"/>
      <c r="G2481" s="727"/>
      <c r="H2481" s="727"/>
      <c r="I2481" s="727"/>
    </row>
    <row r="2482" spans="1:39">
      <c r="A2482" s="476" t="s">
        <v>1466</v>
      </c>
      <c r="B2482" s="532" t="s">
        <v>1467</v>
      </c>
      <c r="C2482" s="163" t="s">
        <v>850</v>
      </c>
      <c r="D2482" s="188">
        <v>2299.9499999999998</v>
      </c>
      <c r="E2482" s="188">
        <v>2299.9499999999998</v>
      </c>
      <c r="F2482" s="728" t="s">
        <v>1468</v>
      </c>
      <c r="G2482" s="728" t="s">
        <v>1469</v>
      </c>
      <c r="H2482" s="728"/>
      <c r="I2482" s="167">
        <f>E2482/D2482</f>
        <v>1</v>
      </c>
    </row>
    <row r="2483" spans="1:39">
      <c r="A2483" s="477"/>
      <c r="B2483" s="532"/>
      <c r="C2483" s="163" t="s">
        <v>555</v>
      </c>
      <c r="D2483" s="188">
        <v>2474.2199999999998</v>
      </c>
      <c r="E2483" s="188">
        <v>2474.2199999999998</v>
      </c>
      <c r="F2483" s="728"/>
      <c r="G2483" s="728"/>
      <c r="H2483" s="728"/>
      <c r="I2483" s="167">
        <f>E2483/D2483</f>
        <v>1</v>
      </c>
    </row>
    <row r="2484" spans="1:39">
      <c r="A2484" s="477"/>
      <c r="B2484" s="532"/>
      <c r="C2484" s="163" t="s">
        <v>556</v>
      </c>
      <c r="D2484" s="188"/>
      <c r="E2484" s="188"/>
      <c r="F2484" s="728"/>
      <c r="G2484" s="728"/>
      <c r="H2484" s="728"/>
      <c r="I2484" s="167"/>
    </row>
    <row r="2485" spans="1:39">
      <c r="A2485" s="477"/>
      <c r="B2485" s="532"/>
      <c r="C2485" s="163" t="s">
        <v>851</v>
      </c>
      <c r="D2485" s="188"/>
      <c r="E2485" s="188"/>
      <c r="F2485" s="728"/>
      <c r="G2485" s="728"/>
      <c r="H2485" s="728"/>
      <c r="I2485" s="167"/>
    </row>
    <row r="2486" spans="1:39">
      <c r="A2486" s="477"/>
      <c r="B2486" s="532"/>
      <c r="C2486" s="163" t="s">
        <v>557</v>
      </c>
      <c r="D2486" s="188">
        <f>SUM(D2482:D2485)</f>
        <v>4774.17</v>
      </c>
      <c r="E2486" s="188">
        <f>SUM(E2482:E2485)</f>
        <v>4774.17</v>
      </c>
      <c r="F2486" s="728"/>
      <c r="G2486" s="728"/>
      <c r="H2486" s="728"/>
      <c r="I2486" s="167">
        <f>E2486/D2486</f>
        <v>1</v>
      </c>
    </row>
    <row r="2487" spans="1:39">
      <c r="A2487" s="727" t="s">
        <v>1470</v>
      </c>
      <c r="B2487" s="727"/>
      <c r="C2487" s="727"/>
      <c r="D2487" s="727"/>
      <c r="E2487" s="727"/>
      <c r="F2487" s="727"/>
      <c r="G2487" s="727"/>
      <c r="H2487" s="727"/>
      <c r="I2487" s="727"/>
      <c r="J2487" s="208"/>
      <c r="K2487" s="208"/>
      <c r="L2487" s="208"/>
      <c r="M2487" s="208"/>
      <c r="N2487" s="208"/>
      <c r="O2487" s="208"/>
      <c r="P2487" s="208"/>
      <c r="Q2487" s="208"/>
      <c r="R2487" s="208"/>
      <c r="S2487" s="208"/>
      <c r="T2487" s="208"/>
      <c r="U2487" s="208"/>
      <c r="V2487" s="208"/>
      <c r="W2487" s="208"/>
      <c r="X2487" s="208"/>
      <c r="Y2487" s="208"/>
      <c r="Z2487" s="208"/>
      <c r="AA2487" s="208"/>
      <c r="AB2487" s="208"/>
      <c r="AC2487" s="208"/>
      <c r="AD2487" s="208"/>
      <c r="AE2487" s="208"/>
      <c r="AF2487" s="208"/>
      <c r="AG2487" s="208"/>
      <c r="AH2487" s="208"/>
      <c r="AI2487" s="208"/>
      <c r="AJ2487" s="208"/>
      <c r="AK2487" s="208"/>
      <c r="AL2487" s="208"/>
      <c r="AM2487" s="208"/>
    </row>
    <row r="2488" spans="1:39">
      <c r="A2488" s="477" t="s">
        <v>1471</v>
      </c>
      <c r="B2488" s="532" t="s">
        <v>1472</v>
      </c>
      <c r="C2488" s="163" t="s">
        <v>554</v>
      </c>
      <c r="D2488" s="164">
        <v>23158.48</v>
      </c>
      <c r="E2488" s="165">
        <v>23158.48</v>
      </c>
      <c r="F2488" s="588">
        <v>1</v>
      </c>
      <c r="G2488" s="588">
        <v>1</v>
      </c>
      <c r="H2488" s="463"/>
      <c r="I2488" s="287">
        <f>E2488/D2488</f>
        <v>1</v>
      </c>
      <c r="J2488" s="208"/>
      <c r="K2488" s="208"/>
      <c r="L2488" s="208"/>
      <c r="M2488" s="208"/>
      <c r="N2488" s="208"/>
      <c r="O2488" s="208"/>
      <c r="P2488" s="208"/>
      <c r="Q2488" s="208"/>
      <c r="R2488" s="208"/>
      <c r="S2488" s="208"/>
      <c r="T2488" s="208"/>
      <c r="U2488" s="208"/>
      <c r="V2488" s="208"/>
      <c r="W2488" s="208"/>
      <c r="X2488" s="208"/>
      <c r="Y2488" s="208"/>
      <c r="Z2488" s="208"/>
      <c r="AA2488" s="208"/>
      <c r="AB2488" s="208"/>
      <c r="AC2488" s="208"/>
      <c r="AD2488" s="208"/>
      <c r="AE2488" s="208"/>
      <c r="AF2488" s="208"/>
      <c r="AG2488" s="208"/>
      <c r="AH2488" s="208"/>
      <c r="AI2488" s="208"/>
      <c r="AJ2488" s="208"/>
      <c r="AK2488" s="208"/>
      <c r="AL2488" s="208"/>
      <c r="AM2488" s="208"/>
    </row>
    <row r="2489" spans="1:39">
      <c r="A2489" s="477"/>
      <c r="B2489" s="532"/>
      <c r="C2489" s="163" t="s">
        <v>555</v>
      </c>
      <c r="D2489" s="164"/>
      <c r="E2489" s="165"/>
      <c r="F2489" s="588"/>
      <c r="G2489" s="588"/>
      <c r="H2489" s="463"/>
      <c r="I2489" s="287"/>
      <c r="J2489" s="208"/>
      <c r="K2489" s="208"/>
      <c r="L2489" s="208"/>
      <c r="M2489" s="208"/>
      <c r="N2489" s="208"/>
      <c r="O2489" s="208"/>
      <c r="P2489" s="208"/>
      <c r="Q2489" s="208"/>
      <c r="R2489" s="208"/>
      <c r="S2489" s="208"/>
      <c r="T2489" s="208"/>
      <c r="U2489" s="208"/>
      <c r="V2489" s="208"/>
      <c r="W2489" s="208"/>
      <c r="X2489" s="208"/>
      <c r="Y2489" s="208"/>
      <c r="Z2489" s="208"/>
      <c r="AA2489" s="208"/>
      <c r="AB2489" s="208"/>
      <c r="AC2489" s="208"/>
      <c r="AD2489" s="208"/>
      <c r="AE2489" s="208"/>
      <c r="AF2489" s="208"/>
      <c r="AG2489" s="208"/>
      <c r="AH2489" s="208"/>
      <c r="AI2489" s="208"/>
      <c r="AJ2489" s="208"/>
      <c r="AK2489" s="208"/>
      <c r="AL2489" s="208"/>
      <c r="AM2489" s="208"/>
    </row>
    <row r="2490" spans="1:39">
      <c r="A2490" s="477"/>
      <c r="B2490" s="532"/>
      <c r="C2490" s="163" t="s">
        <v>556</v>
      </c>
      <c r="D2490" s="164"/>
      <c r="E2490" s="165"/>
      <c r="F2490" s="588"/>
      <c r="G2490" s="588"/>
      <c r="H2490" s="463"/>
      <c r="I2490" s="287"/>
      <c r="J2490" s="208"/>
      <c r="K2490" s="208"/>
      <c r="L2490" s="208"/>
      <c r="M2490" s="208"/>
      <c r="N2490" s="208"/>
      <c r="O2490" s="208"/>
      <c r="P2490" s="208"/>
      <c r="Q2490" s="208"/>
      <c r="R2490" s="208"/>
      <c r="S2490" s="208"/>
      <c r="T2490" s="208"/>
      <c r="U2490" s="208"/>
      <c r="V2490" s="208"/>
      <c r="W2490" s="208"/>
      <c r="X2490" s="208"/>
      <c r="Y2490" s="208"/>
      <c r="Z2490" s="208"/>
      <c r="AA2490" s="208"/>
      <c r="AB2490" s="208"/>
      <c r="AC2490" s="208"/>
      <c r="AD2490" s="208"/>
      <c r="AE2490" s="208"/>
      <c r="AF2490" s="208"/>
      <c r="AG2490" s="208"/>
      <c r="AH2490" s="208"/>
      <c r="AI2490" s="208"/>
      <c r="AJ2490" s="208"/>
      <c r="AK2490" s="208"/>
      <c r="AL2490" s="208"/>
      <c r="AM2490" s="208"/>
    </row>
    <row r="2491" spans="1:39">
      <c r="A2491" s="477"/>
      <c r="B2491" s="532"/>
      <c r="C2491" s="163" t="s">
        <v>851</v>
      </c>
      <c r="D2491" s="164"/>
      <c r="E2491" s="165"/>
      <c r="F2491" s="588"/>
      <c r="G2491" s="588"/>
      <c r="H2491" s="463"/>
      <c r="I2491" s="287"/>
      <c r="J2491" s="208"/>
      <c r="K2491" s="208"/>
      <c r="L2491" s="208"/>
      <c r="M2491" s="208"/>
      <c r="N2491" s="208"/>
      <c r="O2491" s="208"/>
      <c r="P2491" s="208"/>
      <c r="Q2491" s="208"/>
      <c r="R2491" s="208"/>
      <c r="S2491" s="208"/>
      <c r="T2491" s="208"/>
      <c r="U2491" s="208"/>
      <c r="V2491" s="208"/>
      <c r="W2491" s="208"/>
      <c r="X2491" s="208"/>
      <c r="Y2491" s="208"/>
      <c r="Z2491" s="208"/>
      <c r="AA2491" s="208"/>
      <c r="AB2491" s="208"/>
      <c r="AC2491" s="208"/>
      <c r="AD2491" s="208"/>
      <c r="AE2491" s="208"/>
      <c r="AF2491" s="208"/>
      <c r="AG2491" s="208"/>
      <c r="AH2491" s="208"/>
      <c r="AI2491" s="208"/>
      <c r="AJ2491" s="208"/>
      <c r="AK2491" s="208"/>
      <c r="AL2491" s="208"/>
      <c r="AM2491" s="208"/>
    </row>
    <row r="2492" spans="1:39">
      <c r="A2492" s="477"/>
      <c r="B2492" s="532"/>
      <c r="C2492" s="163" t="s">
        <v>557</v>
      </c>
      <c r="D2492" s="164">
        <f>D2488</f>
        <v>23158.48</v>
      </c>
      <c r="E2492" s="164">
        <f>E2488</f>
        <v>23158.48</v>
      </c>
      <c r="F2492" s="588"/>
      <c r="G2492" s="588"/>
      <c r="H2492" s="463"/>
      <c r="I2492" s="287">
        <f t="shared" ref="I2492:I2535" si="104">E2492/D2492</f>
        <v>1</v>
      </c>
      <c r="J2492" s="208"/>
      <c r="K2492" s="208"/>
      <c r="L2492" s="208"/>
      <c r="M2492" s="208"/>
      <c r="N2492" s="208"/>
      <c r="O2492" s="208"/>
      <c r="P2492" s="208"/>
      <c r="Q2492" s="208"/>
      <c r="R2492" s="208"/>
      <c r="S2492" s="208"/>
      <c r="T2492" s="208"/>
      <c r="U2492" s="208"/>
      <c r="V2492" s="208"/>
      <c r="W2492" s="208"/>
      <c r="X2492" s="208"/>
      <c r="Y2492" s="208"/>
      <c r="Z2492" s="208"/>
      <c r="AA2492" s="208"/>
      <c r="AB2492" s="208"/>
      <c r="AC2492" s="208"/>
      <c r="AD2492" s="208"/>
      <c r="AE2492" s="208"/>
      <c r="AF2492" s="208"/>
      <c r="AG2492" s="208"/>
      <c r="AH2492" s="208"/>
      <c r="AI2492" s="208"/>
      <c r="AJ2492" s="208"/>
      <c r="AK2492" s="208"/>
      <c r="AL2492" s="208"/>
      <c r="AM2492" s="208"/>
    </row>
    <row r="2493" spans="1:39" ht="25.5">
      <c r="A2493" s="477"/>
      <c r="B2493" s="148" t="s">
        <v>1473</v>
      </c>
      <c r="C2493" s="163" t="s">
        <v>554</v>
      </c>
      <c r="D2493" s="164">
        <v>13511.93</v>
      </c>
      <c r="E2493" s="165">
        <v>13511.93</v>
      </c>
      <c r="F2493" s="588"/>
      <c r="G2493" s="588"/>
      <c r="H2493" s="463"/>
      <c r="I2493" s="287">
        <f t="shared" si="104"/>
        <v>1</v>
      </c>
      <c r="J2493" s="208"/>
      <c r="K2493" s="208"/>
      <c r="L2493" s="208"/>
      <c r="M2493" s="208"/>
      <c r="N2493" s="208"/>
      <c r="O2493" s="208"/>
      <c r="P2493" s="208"/>
      <c r="Q2493" s="208"/>
      <c r="R2493" s="208"/>
      <c r="S2493" s="208"/>
      <c r="T2493" s="208"/>
      <c r="U2493" s="208"/>
      <c r="V2493" s="208"/>
      <c r="W2493" s="208"/>
      <c r="X2493" s="208"/>
      <c r="Y2493" s="208"/>
      <c r="Z2493" s="208"/>
      <c r="AA2493" s="208"/>
      <c r="AB2493" s="208"/>
      <c r="AC2493" s="208"/>
      <c r="AD2493" s="208"/>
      <c r="AE2493" s="208"/>
      <c r="AF2493" s="208"/>
      <c r="AG2493" s="208"/>
      <c r="AH2493" s="208"/>
      <c r="AI2493" s="208"/>
      <c r="AJ2493" s="208"/>
      <c r="AK2493" s="208"/>
      <c r="AL2493" s="208"/>
      <c r="AM2493" s="208"/>
    </row>
    <row r="2494" spans="1:39">
      <c r="A2494" s="477" t="s">
        <v>1474</v>
      </c>
      <c r="B2494" s="532" t="s">
        <v>1475</v>
      </c>
      <c r="C2494" s="163" t="s">
        <v>554</v>
      </c>
      <c r="D2494" s="164">
        <v>10439.9</v>
      </c>
      <c r="E2494" s="165">
        <v>10439.9</v>
      </c>
      <c r="F2494" s="548" t="s">
        <v>1476</v>
      </c>
      <c r="G2494" s="548" t="s">
        <v>1477</v>
      </c>
      <c r="H2494" s="741" t="s">
        <v>1478</v>
      </c>
      <c r="I2494" s="287">
        <f t="shared" si="104"/>
        <v>1</v>
      </c>
    </row>
    <row r="2495" spans="1:39">
      <c r="A2495" s="477"/>
      <c r="B2495" s="532"/>
      <c r="C2495" s="163" t="s">
        <v>555</v>
      </c>
      <c r="D2495" s="164"/>
      <c r="E2495" s="165"/>
      <c r="F2495" s="549"/>
      <c r="G2495" s="549"/>
      <c r="H2495" s="742"/>
      <c r="I2495" s="287"/>
    </row>
    <row r="2496" spans="1:39">
      <c r="A2496" s="477"/>
      <c r="B2496" s="532"/>
      <c r="C2496" s="163" t="s">
        <v>556</v>
      </c>
      <c r="D2496" s="164"/>
      <c r="E2496" s="165"/>
      <c r="F2496" s="549"/>
      <c r="G2496" s="549"/>
      <c r="H2496" s="742"/>
      <c r="I2496" s="287"/>
    </row>
    <row r="2497" spans="1:9">
      <c r="A2497" s="477"/>
      <c r="B2497" s="532"/>
      <c r="C2497" s="163" t="s">
        <v>851</v>
      </c>
      <c r="D2497" s="164"/>
      <c r="E2497" s="165"/>
      <c r="F2497" s="549"/>
      <c r="G2497" s="549"/>
      <c r="H2497" s="742"/>
      <c r="I2497" s="287"/>
    </row>
    <row r="2498" spans="1:9">
      <c r="A2498" s="477"/>
      <c r="B2498" s="532"/>
      <c r="C2498" s="163" t="s">
        <v>557</v>
      </c>
      <c r="D2498" s="164">
        <f>D2494</f>
        <v>10439.9</v>
      </c>
      <c r="E2498" s="164">
        <f>E2494</f>
        <v>10439.9</v>
      </c>
      <c r="F2498" s="549"/>
      <c r="G2498" s="549"/>
      <c r="H2498" s="742"/>
      <c r="I2498" s="287">
        <f t="shared" si="104"/>
        <v>1</v>
      </c>
    </row>
    <row r="2499" spans="1:9" ht="25.5">
      <c r="A2499" s="477"/>
      <c r="B2499" s="148" t="s">
        <v>1473</v>
      </c>
      <c r="C2499" s="163" t="s">
        <v>554</v>
      </c>
      <c r="D2499" s="164">
        <f>SUM(D2495:D2498)</f>
        <v>10439.9</v>
      </c>
      <c r="E2499" s="164">
        <f>SUM(E2495:E2498)</f>
        <v>10439.9</v>
      </c>
      <c r="F2499" s="550"/>
      <c r="G2499" s="550"/>
      <c r="H2499" s="743"/>
      <c r="I2499" s="287">
        <f t="shared" si="104"/>
        <v>1</v>
      </c>
    </row>
    <row r="2500" spans="1:9">
      <c r="A2500" s="477" t="s">
        <v>1479</v>
      </c>
      <c r="B2500" s="679" t="s">
        <v>1480</v>
      </c>
      <c r="C2500" s="163" t="s">
        <v>554</v>
      </c>
      <c r="D2500" s="164">
        <v>4865.6400000000003</v>
      </c>
      <c r="E2500" s="165">
        <v>4695.66</v>
      </c>
      <c r="F2500" s="733" t="s">
        <v>1481</v>
      </c>
      <c r="G2500" s="733" t="s">
        <v>1481</v>
      </c>
      <c r="H2500" s="724" t="s">
        <v>1482</v>
      </c>
      <c r="I2500" s="287">
        <f t="shared" si="104"/>
        <v>0.96506523293955149</v>
      </c>
    </row>
    <row r="2501" spans="1:9">
      <c r="A2501" s="477"/>
      <c r="B2501" s="653"/>
      <c r="C2501" s="163" t="s">
        <v>555</v>
      </c>
      <c r="D2501" s="164"/>
      <c r="E2501" s="165"/>
      <c r="F2501" s="733"/>
      <c r="G2501" s="733"/>
      <c r="H2501" s="725"/>
      <c r="I2501" s="287"/>
    </row>
    <row r="2502" spans="1:9">
      <c r="A2502" s="477"/>
      <c r="B2502" s="653"/>
      <c r="C2502" s="163" t="s">
        <v>556</v>
      </c>
      <c r="D2502" s="164"/>
      <c r="E2502" s="165"/>
      <c r="F2502" s="733"/>
      <c r="G2502" s="733"/>
      <c r="H2502" s="725"/>
      <c r="I2502" s="287"/>
    </row>
    <row r="2503" spans="1:9">
      <c r="A2503" s="477"/>
      <c r="B2503" s="653"/>
      <c r="C2503" s="163" t="s">
        <v>851</v>
      </c>
      <c r="D2503" s="164"/>
      <c r="E2503" s="165"/>
      <c r="F2503" s="733"/>
      <c r="G2503" s="733"/>
      <c r="H2503" s="725"/>
      <c r="I2503" s="287"/>
    </row>
    <row r="2504" spans="1:9">
      <c r="A2504" s="477"/>
      <c r="B2504" s="654"/>
      <c r="C2504" s="163" t="s">
        <v>557</v>
      </c>
      <c r="D2504" s="164">
        <f>D2500</f>
        <v>4865.6400000000003</v>
      </c>
      <c r="E2504" s="164">
        <f>E2500</f>
        <v>4695.66</v>
      </c>
      <c r="F2504" s="733"/>
      <c r="G2504" s="733"/>
      <c r="H2504" s="726"/>
      <c r="I2504" s="287">
        <f t="shared" si="104"/>
        <v>0.96506523293955149</v>
      </c>
    </row>
    <row r="2505" spans="1:9">
      <c r="A2505" s="477" t="s">
        <v>1483</v>
      </c>
      <c r="B2505" s="532" t="s">
        <v>1484</v>
      </c>
      <c r="C2505" s="163" t="s">
        <v>554</v>
      </c>
      <c r="D2505" s="164">
        <v>18325.82</v>
      </c>
      <c r="E2505" s="165">
        <v>18271.72</v>
      </c>
      <c r="F2505" s="591">
        <v>1</v>
      </c>
      <c r="G2505" s="591">
        <v>1</v>
      </c>
      <c r="H2505" s="724" t="s">
        <v>1485</v>
      </c>
      <c r="I2505" s="287">
        <f t="shared" si="104"/>
        <v>0.99704788107708153</v>
      </c>
    </row>
    <row r="2506" spans="1:9">
      <c r="A2506" s="477"/>
      <c r="B2506" s="532"/>
      <c r="C2506" s="163" t="s">
        <v>555</v>
      </c>
      <c r="D2506" s="164"/>
      <c r="E2506" s="165"/>
      <c r="F2506" s="731"/>
      <c r="G2506" s="719"/>
      <c r="H2506" s="725"/>
      <c r="I2506" s="287"/>
    </row>
    <row r="2507" spans="1:9">
      <c r="A2507" s="477"/>
      <c r="B2507" s="532"/>
      <c r="C2507" s="163" t="s">
        <v>556</v>
      </c>
      <c r="D2507" s="164"/>
      <c r="E2507" s="165"/>
      <c r="F2507" s="731"/>
      <c r="G2507" s="719"/>
      <c r="H2507" s="725"/>
      <c r="I2507" s="287"/>
    </row>
    <row r="2508" spans="1:9">
      <c r="A2508" s="477"/>
      <c r="B2508" s="532"/>
      <c r="C2508" s="163" t="s">
        <v>851</v>
      </c>
      <c r="D2508" s="164"/>
      <c r="E2508" s="165"/>
      <c r="F2508" s="731"/>
      <c r="G2508" s="719"/>
      <c r="H2508" s="725"/>
      <c r="I2508" s="287"/>
    </row>
    <row r="2509" spans="1:9">
      <c r="A2509" s="477"/>
      <c r="B2509" s="532"/>
      <c r="C2509" s="163" t="s">
        <v>557</v>
      </c>
      <c r="D2509" s="164">
        <f>D2505</f>
        <v>18325.82</v>
      </c>
      <c r="E2509" s="164">
        <f>E2505</f>
        <v>18271.72</v>
      </c>
      <c r="F2509" s="731"/>
      <c r="G2509" s="719"/>
      <c r="H2509" s="725"/>
      <c r="I2509" s="287">
        <f t="shared" si="104"/>
        <v>0.99704788107708153</v>
      </c>
    </row>
    <row r="2510" spans="1:9" ht="25.5">
      <c r="A2510" s="477"/>
      <c r="B2510" s="148" t="s">
        <v>1473</v>
      </c>
      <c r="C2510" s="163" t="s">
        <v>554</v>
      </c>
      <c r="D2510" s="164">
        <v>13.91</v>
      </c>
      <c r="E2510" s="165">
        <v>13.91</v>
      </c>
      <c r="F2510" s="732"/>
      <c r="G2510" s="720"/>
      <c r="H2510" s="726"/>
      <c r="I2510" s="287">
        <f t="shared" si="104"/>
        <v>1</v>
      </c>
    </row>
    <row r="2511" spans="1:9">
      <c r="A2511" s="667" t="s">
        <v>1486</v>
      </c>
      <c r="B2511" s="679" t="s">
        <v>1487</v>
      </c>
      <c r="C2511" s="163" t="s">
        <v>554</v>
      </c>
      <c r="D2511" s="164">
        <v>757.43</v>
      </c>
      <c r="E2511" s="165">
        <v>754.68</v>
      </c>
      <c r="F2511" s="548"/>
      <c r="G2511" s="548" t="s">
        <v>883</v>
      </c>
      <c r="H2511" s="724"/>
      <c r="I2511" s="287">
        <f t="shared" si="104"/>
        <v>0.9963693014535997</v>
      </c>
    </row>
    <row r="2512" spans="1:9">
      <c r="A2512" s="668"/>
      <c r="B2512" s="653"/>
      <c r="C2512" s="163" t="s">
        <v>555</v>
      </c>
      <c r="D2512" s="238"/>
      <c r="E2512" s="165"/>
      <c r="F2512" s="549"/>
      <c r="G2512" s="549"/>
      <c r="H2512" s="725"/>
      <c r="I2512" s="287"/>
    </row>
    <row r="2513" spans="1:9">
      <c r="A2513" s="668"/>
      <c r="B2513" s="653"/>
      <c r="C2513" s="163" t="s">
        <v>556</v>
      </c>
      <c r="D2513" s="164"/>
      <c r="E2513" s="165"/>
      <c r="F2513" s="549"/>
      <c r="G2513" s="549"/>
      <c r="H2513" s="725"/>
      <c r="I2513" s="287"/>
    </row>
    <row r="2514" spans="1:9">
      <c r="A2514" s="668"/>
      <c r="B2514" s="653"/>
      <c r="C2514" s="163" t="s">
        <v>851</v>
      </c>
      <c r="D2514" s="164"/>
      <c r="E2514" s="165"/>
      <c r="F2514" s="549"/>
      <c r="G2514" s="549"/>
      <c r="H2514" s="725"/>
      <c r="I2514" s="287"/>
    </row>
    <row r="2515" spans="1:9">
      <c r="A2515" s="668"/>
      <c r="B2515" s="654"/>
      <c r="C2515" s="163" t="s">
        <v>557</v>
      </c>
      <c r="D2515" s="164">
        <f>D2511</f>
        <v>757.43</v>
      </c>
      <c r="E2515" s="164">
        <f>E2511</f>
        <v>754.68</v>
      </c>
      <c r="F2515" s="549"/>
      <c r="G2515" s="549"/>
      <c r="H2515" s="725"/>
      <c r="I2515" s="287">
        <f t="shared" si="104"/>
        <v>0.9963693014535997</v>
      </c>
    </row>
    <row r="2516" spans="1:9">
      <c r="A2516" s="477" t="s">
        <v>884</v>
      </c>
      <c r="B2516" s="548" t="s">
        <v>885</v>
      </c>
      <c r="C2516" s="163" t="s">
        <v>554</v>
      </c>
      <c r="D2516" s="164"/>
      <c r="E2516" s="164"/>
      <c r="F2516" s="548" t="s">
        <v>886</v>
      </c>
      <c r="G2516" s="548" t="s">
        <v>886</v>
      </c>
      <c r="H2516" s="724"/>
      <c r="I2516" s="287"/>
    </row>
    <row r="2517" spans="1:9">
      <c r="A2517" s="477"/>
      <c r="B2517" s="549"/>
      <c r="C2517" s="163" t="s">
        <v>555</v>
      </c>
      <c r="D2517" s="164">
        <v>2590</v>
      </c>
      <c r="E2517" s="165">
        <v>2590</v>
      </c>
      <c r="F2517" s="549"/>
      <c r="G2517" s="549"/>
      <c r="H2517" s="725"/>
      <c r="I2517" s="287">
        <f t="shared" si="104"/>
        <v>1</v>
      </c>
    </row>
    <row r="2518" spans="1:9">
      <c r="A2518" s="477"/>
      <c r="B2518" s="549"/>
      <c r="C2518" s="163" t="s">
        <v>556</v>
      </c>
      <c r="D2518" s="164"/>
      <c r="E2518" s="164"/>
      <c r="F2518" s="549"/>
      <c r="G2518" s="549"/>
      <c r="H2518" s="725"/>
      <c r="I2518" s="287"/>
    </row>
    <row r="2519" spans="1:9">
      <c r="A2519" s="477"/>
      <c r="B2519" s="549"/>
      <c r="C2519" s="163" t="s">
        <v>851</v>
      </c>
      <c r="D2519" s="164"/>
      <c r="E2519" s="164"/>
      <c r="F2519" s="549"/>
      <c r="G2519" s="549"/>
      <c r="H2519" s="725"/>
      <c r="I2519" s="287"/>
    </row>
    <row r="2520" spans="1:9">
      <c r="A2520" s="477"/>
      <c r="B2520" s="550"/>
      <c r="C2520" s="163" t="s">
        <v>557</v>
      </c>
      <c r="D2520" s="164">
        <f>D2516+D2517</f>
        <v>2590</v>
      </c>
      <c r="E2520" s="164">
        <f>E2516+E2517</f>
        <v>2590</v>
      </c>
      <c r="F2520" s="550"/>
      <c r="G2520" s="550"/>
      <c r="H2520" s="726"/>
      <c r="I2520" s="287">
        <f t="shared" si="104"/>
        <v>1</v>
      </c>
    </row>
    <row r="2521" spans="1:9">
      <c r="A2521" s="667" t="s">
        <v>887</v>
      </c>
      <c r="B2521" s="548" t="s">
        <v>888</v>
      </c>
      <c r="C2521" s="163" t="s">
        <v>554</v>
      </c>
      <c r="D2521" s="164">
        <v>153.33000000000001</v>
      </c>
      <c r="E2521" s="165">
        <v>152.09</v>
      </c>
      <c r="F2521" s="548" t="s">
        <v>889</v>
      </c>
      <c r="G2521" s="548" t="s">
        <v>889</v>
      </c>
      <c r="H2521" s="724" t="s">
        <v>890</v>
      </c>
      <c r="I2521" s="287">
        <f t="shared" si="104"/>
        <v>0.99191286767103626</v>
      </c>
    </row>
    <row r="2522" spans="1:9">
      <c r="A2522" s="668"/>
      <c r="B2522" s="549"/>
      <c r="C2522" s="163" t="s">
        <v>555</v>
      </c>
      <c r="D2522" s="273">
        <v>1379.98</v>
      </c>
      <c r="E2522" s="165">
        <v>1368.85</v>
      </c>
      <c r="F2522" s="549"/>
      <c r="G2522" s="549"/>
      <c r="H2522" s="725"/>
      <c r="I2522" s="287">
        <f t="shared" si="104"/>
        <v>0.99193466571979294</v>
      </c>
    </row>
    <row r="2523" spans="1:9">
      <c r="A2523" s="668"/>
      <c r="B2523" s="549"/>
      <c r="C2523" s="163" t="s">
        <v>556</v>
      </c>
      <c r="D2523" s="164"/>
      <c r="E2523" s="164"/>
      <c r="F2523" s="549"/>
      <c r="G2523" s="549"/>
      <c r="H2523" s="725"/>
      <c r="I2523" s="287"/>
    </row>
    <row r="2524" spans="1:9">
      <c r="A2524" s="668"/>
      <c r="B2524" s="549"/>
      <c r="C2524" s="163" t="s">
        <v>851</v>
      </c>
      <c r="D2524" s="164"/>
      <c r="E2524" s="164"/>
      <c r="F2524" s="549"/>
      <c r="G2524" s="549"/>
      <c r="H2524" s="725"/>
      <c r="I2524" s="287"/>
    </row>
    <row r="2525" spans="1:9">
      <c r="A2525" s="669"/>
      <c r="B2525" s="550"/>
      <c r="C2525" s="163" t="s">
        <v>557</v>
      </c>
      <c r="D2525" s="164">
        <f>D2521+D2522</f>
        <v>1533.31</v>
      </c>
      <c r="E2525" s="164">
        <f>E2521+E2522</f>
        <v>1520.9399999999998</v>
      </c>
      <c r="F2525" s="550"/>
      <c r="G2525" s="550"/>
      <c r="H2525" s="726"/>
      <c r="I2525" s="287">
        <f t="shared" si="104"/>
        <v>0.99193248592913363</v>
      </c>
    </row>
    <row r="2526" spans="1:9">
      <c r="A2526" s="729" t="s">
        <v>891</v>
      </c>
      <c r="B2526" s="729"/>
      <c r="C2526" s="177" t="s">
        <v>554</v>
      </c>
      <c r="D2526" s="284">
        <f t="shared" ref="D2526:E2530" si="105">D2488+D2494+D2500+D2505+D2511+D2516+D2521</f>
        <v>57700.6</v>
      </c>
      <c r="E2526" s="284">
        <f t="shared" si="105"/>
        <v>57472.529999999992</v>
      </c>
      <c r="F2526" s="730"/>
      <c r="G2526" s="730"/>
      <c r="H2526" s="744"/>
      <c r="I2526" s="288">
        <f t="shared" si="104"/>
        <v>0.99604735479353756</v>
      </c>
    </row>
    <row r="2527" spans="1:9">
      <c r="A2527" s="729"/>
      <c r="B2527" s="729"/>
      <c r="C2527" s="177" t="s">
        <v>555</v>
      </c>
      <c r="D2527" s="284">
        <f t="shared" si="105"/>
        <v>3969.98</v>
      </c>
      <c r="E2527" s="284">
        <f t="shared" si="105"/>
        <v>3958.85</v>
      </c>
      <c r="F2527" s="730"/>
      <c r="G2527" s="730"/>
      <c r="H2527" s="744"/>
      <c r="I2527" s="288">
        <f t="shared" si="104"/>
        <v>0.99719645942800716</v>
      </c>
    </row>
    <row r="2528" spans="1:9">
      <c r="A2528" s="729"/>
      <c r="B2528" s="729"/>
      <c r="C2528" s="177" t="s">
        <v>556</v>
      </c>
      <c r="D2528" s="284">
        <f t="shared" si="105"/>
        <v>0</v>
      </c>
      <c r="E2528" s="284">
        <f t="shared" si="105"/>
        <v>0</v>
      </c>
      <c r="F2528" s="730"/>
      <c r="G2528" s="730"/>
      <c r="H2528" s="744"/>
      <c r="I2528" s="288"/>
    </row>
    <row r="2529" spans="1:9">
      <c r="A2529" s="729"/>
      <c r="B2529" s="729"/>
      <c r="C2529" s="177" t="s">
        <v>851</v>
      </c>
      <c r="D2529" s="284">
        <f t="shared" si="105"/>
        <v>0</v>
      </c>
      <c r="E2529" s="284">
        <f t="shared" si="105"/>
        <v>0</v>
      </c>
      <c r="F2529" s="730"/>
      <c r="G2529" s="730"/>
      <c r="H2529" s="744"/>
      <c r="I2529" s="288"/>
    </row>
    <row r="2530" spans="1:9">
      <c r="A2530" s="729"/>
      <c r="B2530" s="729"/>
      <c r="C2530" s="177" t="s">
        <v>557</v>
      </c>
      <c r="D2530" s="284">
        <f t="shared" si="105"/>
        <v>61670.579999999994</v>
      </c>
      <c r="E2530" s="284">
        <f t="shared" si="105"/>
        <v>61431.38</v>
      </c>
      <c r="F2530" s="730"/>
      <c r="G2530" s="730"/>
      <c r="H2530" s="744"/>
      <c r="I2530" s="288">
        <f t="shared" si="104"/>
        <v>0.99612132721955915</v>
      </c>
    </row>
    <row r="2531" spans="1:9">
      <c r="A2531" s="620" t="s">
        <v>847</v>
      </c>
      <c r="B2531" s="621"/>
      <c r="C2531" s="177" t="s">
        <v>850</v>
      </c>
      <c r="D2531" s="194">
        <f t="shared" ref="D2531:E2535" si="106">D2464+D2470+D2476+D2482+D2526</f>
        <v>79082.42</v>
      </c>
      <c r="E2531" s="194">
        <f t="shared" si="106"/>
        <v>77869.149999999994</v>
      </c>
      <c r="F2531" s="490"/>
      <c r="G2531" s="490"/>
      <c r="H2531" s="485"/>
      <c r="I2531" s="288">
        <f t="shared" si="104"/>
        <v>0.98465815790664979</v>
      </c>
    </row>
    <row r="2532" spans="1:9">
      <c r="A2532" s="622"/>
      <c r="B2532" s="623"/>
      <c r="C2532" s="177" t="s">
        <v>555</v>
      </c>
      <c r="D2532" s="194">
        <f t="shared" si="106"/>
        <v>70859.789999999994</v>
      </c>
      <c r="E2532" s="194">
        <f t="shared" si="106"/>
        <v>69745.820000000007</v>
      </c>
      <c r="F2532" s="490"/>
      <c r="G2532" s="490"/>
      <c r="H2532" s="486"/>
      <c r="I2532" s="288">
        <f t="shared" si="104"/>
        <v>0.98427923650352356</v>
      </c>
    </row>
    <row r="2533" spans="1:9">
      <c r="A2533" s="622"/>
      <c r="B2533" s="623"/>
      <c r="C2533" s="177" t="s">
        <v>556</v>
      </c>
      <c r="D2533" s="194">
        <f t="shared" si="106"/>
        <v>1454.23</v>
      </c>
      <c r="E2533" s="194">
        <f t="shared" si="106"/>
        <v>1454.23</v>
      </c>
      <c r="F2533" s="490"/>
      <c r="G2533" s="490"/>
      <c r="H2533" s="486"/>
      <c r="I2533" s="288">
        <f t="shared" si="104"/>
        <v>1</v>
      </c>
    </row>
    <row r="2534" spans="1:9">
      <c r="A2534" s="622"/>
      <c r="B2534" s="623"/>
      <c r="C2534" s="177" t="s">
        <v>851</v>
      </c>
      <c r="D2534" s="194">
        <f t="shared" si="106"/>
        <v>0</v>
      </c>
      <c r="E2534" s="194">
        <f t="shared" si="106"/>
        <v>0</v>
      </c>
      <c r="F2534" s="490"/>
      <c r="G2534" s="490"/>
      <c r="H2534" s="486"/>
      <c r="I2534" s="288"/>
    </row>
    <row r="2535" spans="1:9">
      <c r="A2535" s="624"/>
      <c r="B2535" s="625"/>
      <c r="C2535" s="177" t="s">
        <v>557</v>
      </c>
      <c r="D2535" s="194">
        <f t="shared" si="106"/>
        <v>151396.43999999997</v>
      </c>
      <c r="E2535" s="194">
        <f t="shared" si="106"/>
        <v>149069.19999999998</v>
      </c>
      <c r="F2535" s="490"/>
      <c r="G2535" s="490"/>
      <c r="H2535" s="487"/>
      <c r="I2535" s="288">
        <f t="shared" si="104"/>
        <v>0.984628172234433</v>
      </c>
    </row>
    <row r="2536" spans="1:9">
      <c r="A2536" s="488" t="s">
        <v>206</v>
      </c>
      <c r="B2536" s="489"/>
      <c r="C2536" s="489"/>
      <c r="D2536" s="489"/>
      <c r="E2536" s="489"/>
      <c r="F2536" s="489"/>
      <c r="G2536" s="489"/>
      <c r="H2536" s="489"/>
      <c r="I2536" s="489"/>
    </row>
    <row r="2537" spans="1:9">
      <c r="A2537" s="470" t="s">
        <v>892</v>
      </c>
      <c r="B2537" s="470"/>
      <c r="C2537" s="470"/>
      <c r="D2537" s="470"/>
      <c r="E2537" s="470"/>
      <c r="F2537" s="470"/>
      <c r="G2537" s="470"/>
      <c r="H2537" s="470"/>
      <c r="I2537" s="470"/>
    </row>
    <row r="2538" spans="1:9">
      <c r="A2538" s="667" t="s">
        <v>553</v>
      </c>
      <c r="B2538" s="593" t="s">
        <v>893</v>
      </c>
      <c r="C2538" s="163" t="s">
        <v>850</v>
      </c>
      <c r="D2538" s="185">
        <v>112.87</v>
      </c>
      <c r="E2538" s="188">
        <v>112.87</v>
      </c>
      <c r="F2538" s="458" t="s">
        <v>894</v>
      </c>
      <c r="G2538" s="458" t="s">
        <v>1753</v>
      </c>
      <c r="H2538" s="696" t="s">
        <v>2227</v>
      </c>
      <c r="I2538" s="287">
        <f>E2538/D2538</f>
        <v>1</v>
      </c>
    </row>
    <row r="2539" spans="1:9">
      <c r="A2539" s="668"/>
      <c r="B2539" s="594"/>
      <c r="C2539" s="163" t="s">
        <v>555</v>
      </c>
      <c r="D2539" s="185">
        <v>639.59</v>
      </c>
      <c r="E2539" s="188">
        <v>639.59</v>
      </c>
      <c r="F2539" s="459"/>
      <c r="G2539" s="459"/>
      <c r="H2539" s="697"/>
      <c r="I2539" s="287">
        <f t="shared" ref="I2539:I2557" si="107">E2539/D2539</f>
        <v>1</v>
      </c>
    </row>
    <row r="2540" spans="1:9">
      <c r="A2540" s="668"/>
      <c r="B2540" s="594"/>
      <c r="C2540" s="163" t="s">
        <v>556</v>
      </c>
      <c r="D2540" s="185">
        <v>18058.939999999999</v>
      </c>
      <c r="E2540" s="188">
        <v>18058.939999999999</v>
      </c>
      <c r="F2540" s="459"/>
      <c r="G2540" s="459"/>
      <c r="H2540" s="697"/>
      <c r="I2540" s="287">
        <f t="shared" si="107"/>
        <v>1</v>
      </c>
    </row>
    <row r="2541" spans="1:9">
      <c r="A2541" s="668"/>
      <c r="B2541" s="594"/>
      <c r="C2541" s="163" t="s">
        <v>851</v>
      </c>
      <c r="D2541" s="185"/>
      <c r="E2541" s="188"/>
      <c r="F2541" s="459"/>
      <c r="G2541" s="459"/>
      <c r="H2541" s="697"/>
      <c r="I2541" s="287"/>
    </row>
    <row r="2542" spans="1:9">
      <c r="A2542" s="669"/>
      <c r="B2542" s="552"/>
      <c r="C2542" s="163" t="s">
        <v>557</v>
      </c>
      <c r="D2542" s="164">
        <f>SUM(D2538:D2541)</f>
        <v>18811.399999999998</v>
      </c>
      <c r="E2542" s="165">
        <f>SUM(E2538:E2541)</f>
        <v>18811.399999999998</v>
      </c>
      <c r="F2542" s="460"/>
      <c r="G2542" s="460"/>
      <c r="H2542" s="698"/>
      <c r="I2542" s="287">
        <f t="shared" si="107"/>
        <v>1</v>
      </c>
    </row>
    <row r="2543" spans="1:9">
      <c r="A2543" s="667" t="s">
        <v>558</v>
      </c>
      <c r="B2543" s="647" t="s">
        <v>1754</v>
      </c>
      <c r="C2543" s="163" t="s">
        <v>850</v>
      </c>
      <c r="D2543" s="188">
        <v>18974.97</v>
      </c>
      <c r="E2543" s="165">
        <v>18292.55</v>
      </c>
      <c r="F2543" s="458" t="s">
        <v>1755</v>
      </c>
      <c r="G2543" s="458"/>
      <c r="H2543" s="696" t="s">
        <v>2228</v>
      </c>
      <c r="I2543" s="287">
        <f t="shared" si="107"/>
        <v>0.96403577976671362</v>
      </c>
    </row>
    <row r="2544" spans="1:9">
      <c r="A2544" s="668"/>
      <c r="B2544" s="648"/>
      <c r="C2544" s="163" t="s">
        <v>555</v>
      </c>
      <c r="D2544" s="165">
        <v>1724.12</v>
      </c>
      <c r="E2544" s="165">
        <v>1724.12</v>
      </c>
      <c r="F2544" s="459"/>
      <c r="G2544" s="459"/>
      <c r="H2544" s="697"/>
      <c r="I2544" s="287">
        <f t="shared" si="107"/>
        <v>1</v>
      </c>
    </row>
    <row r="2545" spans="1:9">
      <c r="A2545" s="668"/>
      <c r="B2545" s="648"/>
      <c r="C2545" s="163" t="s">
        <v>556</v>
      </c>
      <c r="D2545" s="165">
        <v>48681.120000000003</v>
      </c>
      <c r="E2545" s="165">
        <v>48681.120000000003</v>
      </c>
      <c r="F2545" s="459"/>
      <c r="G2545" s="459"/>
      <c r="H2545" s="697"/>
      <c r="I2545" s="287">
        <f t="shared" si="107"/>
        <v>1</v>
      </c>
    </row>
    <row r="2546" spans="1:9">
      <c r="A2546" s="668"/>
      <c r="B2546" s="648"/>
      <c r="C2546" s="163" t="s">
        <v>851</v>
      </c>
      <c r="D2546" s="165"/>
      <c r="E2546" s="165"/>
      <c r="F2546" s="459"/>
      <c r="G2546" s="459"/>
      <c r="H2546" s="697"/>
      <c r="I2546" s="287"/>
    </row>
    <row r="2547" spans="1:9">
      <c r="A2547" s="669"/>
      <c r="B2547" s="649"/>
      <c r="C2547" s="163" t="s">
        <v>557</v>
      </c>
      <c r="D2547" s="165">
        <f>SUM(D2543:D2546)</f>
        <v>69380.210000000006</v>
      </c>
      <c r="E2547" s="165">
        <f>SUM(E2543:E2546)</f>
        <v>68697.790000000008</v>
      </c>
      <c r="F2547" s="460"/>
      <c r="G2547" s="460"/>
      <c r="H2547" s="698"/>
      <c r="I2547" s="287">
        <f t="shared" si="107"/>
        <v>0.99016405398599983</v>
      </c>
    </row>
    <row r="2548" spans="1:9">
      <c r="A2548" s="667" t="s">
        <v>559</v>
      </c>
      <c r="B2548" s="647" t="s">
        <v>1756</v>
      </c>
      <c r="C2548" s="163" t="s">
        <v>850</v>
      </c>
      <c r="D2548" s="165">
        <v>135.5</v>
      </c>
      <c r="E2548" s="165">
        <v>135.5</v>
      </c>
      <c r="F2548" s="458" t="s">
        <v>187</v>
      </c>
      <c r="G2548" s="458" t="s">
        <v>1757</v>
      </c>
      <c r="H2548" s="696"/>
      <c r="I2548" s="287">
        <f t="shared" si="107"/>
        <v>1</v>
      </c>
    </row>
    <row r="2549" spans="1:9">
      <c r="A2549" s="668"/>
      <c r="B2549" s="648"/>
      <c r="C2549" s="163" t="s">
        <v>555</v>
      </c>
      <c r="D2549" s="165"/>
      <c r="E2549" s="165"/>
      <c r="F2549" s="459"/>
      <c r="G2549" s="459"/>
      <c r="H2549" s="697"/>
      <c r="I2549" s="287"/>
    </row>
    <row r="2550" spans="1:9">
      <c r="A2550" s="668"/>
      <c r="B2550" s="648"/>
      <c r="C2550" s="163" t="s">
        <v>556</v>
      </c>
      <c r="D2550" s="165"/>
      <c r="E2550" s="165"/>
      <c r="F2550" s="459"/>
      <c r="G2550" s="459"/>
      <c r="H2550" s="697"/>
      <c r="I2550" s="287"/>
    </row>
    <row r="2551" spans="1:9">
      <c r="A2551" s="668"/>
      <c r="B2551" s="648"/>
      <c r="C2551" s="163" t="s">
        <v>851</v>
      </c>
      <c r="D2551" s="165"/>
      <c r="E2551" s="165"/>
      <c r="F2551" s="459"/>
      <c r="G2551" s="459"/>
      <c r="H2551" s="697"/>
      <c r="I2551" s="287"/>
    </row>
    <row r="2552" spans="1:9">
      <c r="A2552" s="669"/>
      <c r="B2552" s="649"/>
      <c r="C2552" s="163" t="s">
        <v>557</v>
      </c>
      <c r="D2552" s="165">
        <f>SUM(D2548:D2551)</f>
        <v>135.5</v>
      </c>
      <c r="E2552" s="165">
        <f>SUM(E2548:E2551)</f>
        <v>135.5</v>
      </c>
      <c r="F2552" s="460"/>
      <c r="G2552" s="460"/>
      <c r="H2552" s="698"/>
      <c r="I2552" s="287">
        <f t="shared" si="107"/>
        <v>1</v>
      </c>
    </row>
    <row r="2553" spans="1:9">
      <c r="A2553" s="620" t="s">
        <v>847</v>
      </c>
      <c r="B2553" s="621" t="s">
        <v>1917</v>
      </c>
      <c r="C2553" s="177" t="s">
        <v>850</v>
      </c>
      <c r="D2553" s="194">
        <f>D2538+D2543+D2548</f>
        <v>19223.34</v>
      </c>
      <c r="E2553" s="194">
        <f>E2538+E2543+E2548</f>
        <v>18540.919999999998</v>
      </c>
      <c r="F2553" s="490"/>
      <c r="G2553" s="490"/>
      <c r="H2553" s="485"/>
      <c r="I2553" s="288">
        <f t="shared" si="107"/>
        <v>0.96450044581222605</v>
      </c>
    </row>
    <row r="2554" spans="1:9">
      <c r="A2554" s="622"/>
      <c r="B2554" s="623"/>
      <c r="C2554" s="177" t="s">
        <v>555</v>
      </c>
      <c r="D2554" s="194">
        <f t="shared" ref="D2554:E2556" si="108">D2539+D2544</f>
        <v>2363.71</v>
      </c>
      <c r="E2554" s="194">
        <f t="shared" si="108"/>
        <v>2363.71</v>
      </c>
      <c r="F2554" s="490"/>
      <c r="G2554" s="490"/>
      <c r="H2554" s="486"/>
      <c r="I2554" s="288">
        <f t="shared" si="107"/>
        <v>1</v>
      </c>
    </row>
    <row r="2555" spans="1:9">
      <c r="A2555" s="622"/>
      <c r="B2555" s="623"/>
      <c r="C2555" s="177" t="s">
        <v>556</v>
      </c>
      <c r="D2555" s="194">
        <f t="shared" si="108"/>
        <v>66740.06</v>
      </c>
      <c r="E2555" s="194">
        <f t="shared" si="108"/>
        <v>66740.06</v>
      </c>
      <c r="F2555" s="490"/>
      <c r="G2555" s="490"/>
      <c r="H2555" s="486"/>
      <c r="I2555" s="288">
        <f t="shared" si="107"/>
        <v>1</v>
      </c>
    </row>
    <row r="2556" spans="1:9">
      <c r="A2556" s="622"/>
      <c r="B2556" s="623"/>
      <c r="C2556" s="177" t="s">
        <v>851</v>
      </c>
      <c r="D2556" s="194">
        <f t="shared" si="108"/>
        <v>0</v>
      </c>
      <c r="E2556" s="194">
        <f t="shared" si="108"/>
        <v>0</v>
      </c>
      <c r="F2556" s="490"/>
      <c r="G2556" s="490"/>
      <c r="H2556" s="486"/>
      <c r="I2556" s="288"/>
    </row>
    <row r="2557" spans="1:9">
      <c r="A2557" s="624"/>
      <c r="B2557" s="625"/>
      <c r="C2557" s="177" t="s">
        <v>557</v>
      </c>
      <c r="D2557" s="194">
        <f>SUM(D2553:D2556)</f>
        <v>88327.11</v>
      </c>
      <c r="E2557" s="194">
        <f>SUM(E2553:E2556)</f>
        <v>87644.69</v>
      </c>
      <c r="F2557" s="490"/>
      <c r="G2557" s="490"/>
      <c r="H2557" s="487"/>
      <c r="I2557" s="288">
        <f t="shared" si="107"/>
        <v>0.99227394624368448</v>
      </c>
    </row>
    <row r="2558" spans="1:9" ht="13.5">
      <c r="A2558" s="708" t="s">
        <v>545</v>
      </c>
      <c r="B2558" s="708"/>
      <c r="C2558" s="708"/>
      <c r="D2558" s="708"/>
      <c r="E2558" s="708"/>
      <c r="F2558" s="708"/>
      <c r="G2558" s="708"/>
      <c r="H2558" s="708"/>
      <c r="I2558" s="708"/>
    </row>
    <row r="2559" spans="1:9">
      <c r="A2559" s="488" t="s">
        <v>546</v>
      </c>
      <c r="B2559" s="489"/>
      <c r="C2559" s="489"/>
      <c r="D2559" s="489"/>
      <c r="E2559" s="489"/>
      <c r="F2559" s="489"/>
      <c r="G2559" s="489"/>
      <c r="H2559" s="489"/>
      <c r="I2559" s="489"/>
    </row>
    <row r="2560" spans="1:9">
      <c r="A2560" s="667" t="s">
        <v>721</v>
      </c>
      <c r="B2560" s="647" t="s">
        <v>2294</v>
      </c>
      <c r="C2560" s="163" t="s">
        <v>554</v>
      </c>
      <c r="D2560" s="165">
        <v>313.2</v>
      </c>
      <c r="E2560" s="165">
        <v>313.2</v>
      </c>
      <c r="F2560" s="458"/>
      <c r="G2560" s="458"/>
      <c r="H2560" s="696"/>
      <c r="I2560" s="287">
        <f>E2560/D2560</f>
        <v>1</v>
      </c>
    </row>
    <row r="2561" spans="1:9">
      <c r="A2561" s="668"/>
      <c r="B2561" s="648"/>
      <c r="C2561" s="163" t="s">
        <v>555</v>
      </c>
      <c r="D2561" s="165"/>
      <c r="E2561" s="165"/>
      <c r="F2561" s="459"/>
      <c r="G2561" s="459"/>
      <c r="H2561" s="697"/>
      <c r="I2561" s="287"/>
    </row>
    <row r="2562" spans="1:9">
      <c r="A2562" s="668"/>
      <c r="B2562" s="648"/>
      <c r="C2562" s="163" t="s">
        <v>556</v>
      </c>
      <c r="D2562" s="165"/>
      <c r="E2562" s="165"/>
      <c r="F2562" s="459"/>
      <c r="G2562" s="459"/>
      <c r="H2562" s="697"/>
      <c r="I2562" s="287"/>
    </row>
    <row r="2563" spans="1:9">
      <c r="A2563" s="668"/>
      <c r="B2563" s="648"/>
      <c r="C2563" s="163" t="s">
        <v>851</v>
      </c>
      <c r="D2563" s="165"/>
      <c r="E2563" s="165"/>
      <c r="F2563" s="459"/>
      <c r="G2563" s="459"/>
      <c r="H2563" s="697"/>
      <c r="I2563" s="287"/>
    </row>
    <row r="2564" spans="1:9">
      <c r="A2564" s="669"/>
      <c r="B2564" s="649"/>
      <c r="C2564" s="163" t="s">
        <v>849</v>
      </c>
      <c r="D2564" s="165">
        <f>D2560</f>
        <v>313.2</v>
      </c>
      <c r="E2564" s="165">
        <f>E2560</f>
        <v>313.2</v>
      </c>
      <c r="F2564" s="460"/>
      <c r="G2564" s="460"/>
      <c r="H2564" s="698"/>
      <c r="I2564" s="287">
        <f t="shared" ref="I2564" si="109">E2564/D2564</f>
        <v>1</v>
      </c>
    </row>
    <row r="2565" spans="1:9">
      <c r="A2565" s="667" t="s">
        <v>1758</v>
      </c>
      <c r="B2565" s="647" t="s">
        <v>1759</v>
      </c>
      <c r="C2565" s="163" t="s">
        <v>554</v>
      </c>
      <c r="D2565" s="165">
        <v>179.2</v>
      </c>
      <c r="E2565" s="165">
        <v>179.2</v>
      </c>
      <c r="F2565" s="458" t="s">
        <v>1760</v>
      </c>
      <c r="G2565" s="458" t="s">
        <v>1761</v>
      </c>
      <c r="H2565" s="696"/>
      <c r="I2565" s="287">
        <f>E2565/D2565</f>
        <v>1</v>
      </c>
    </row>
    <row r="2566" spans="1:9">
      <c r="A2566" s="668"/>
      <c r="B2566" s="648"/>
      <c r="C2566" s="163" t="s">
        <v>555</v>
      </c>
      <c r="D2566" s="165"/>
      <c r="E2566" s="165"/>
      <c r="F2566" s="459"/>
      <c r="G2566" s="459"/>
      <c r="H2566" s="697"/>
      <c r="I2566" s="287"/>
    </row>
    <row r="2567" spans="1:9">
      <c r="A2567" s="668"/>
      <c r="B2567" s="648"/>
      <c r="C2567" s="163" t="s">
        <v>556</v>
      </c>
      <c r="D2567" s="165"/>
      <c r="E2567" s="165"/>
      <c r="F2567" s="459"/>
      <c r="G2567" s="459"/>
      <c r="H2567" s="697"/>
      <c r="I2567" s="287"/>
    </row>
    <row r="2568" spans="1:9">
      <c r="A2568" s="668"/>
      <c r="B2568" s="648"/>
      <c r="C2568" s="163" t="s">
        <v>851</v>
      </c>
      <c r="D2568" s="165"/>
      <c r="E2568" s="165"/>
      <c r="F2568" s="459"/>
      <c r="G2568" s="459"/>
      <c r="H2568" s="697"/>
      <c r="I2568" s="289"/>
    </row>
    <row r="2569" spans="1:9">
      <c r="A2569" s="669"/>
      <c r="B2569" s="649"/>
      <c r="C2569" s="163" t="s">
        <v>849</v>
      </c>
      <c r="D2569" s="165">
        <v>179.2</v>
      </c>
      <c r="E2569" s="165">
        <v>179.2</v>
      </c>
      <c r="F2569" s="460"/>
      <c r="G2569" s="460"/>
      <c r="H2569" s="698"/>
      <c r="I2569" s="287">
        <f>E2569/D2569</f>
        <v>1</v>
      </c>
    </row>
    <row r="2570" spans="1:9">
      <c r="A2570" s="667" t="s">
        <v>857</v>
      </c>
      <c r="B2570" s="647" t="s">
        <v>1762</v>
      </c>
      <c r="C2570" s="163" t="s">
        <v>554</v>
      </c>
      <c r="D2570" s="165"/>
      <c r="E2570" s="165"/>
      <c r="F2570" s="458" t="s">
        <v>1763</v>
      </c>
      <c r="G2570" s="458" t="s">
        <v>1764</v>
      </c>
      <c r="H2570" s="696"/>
      <c r="I2570" s="287"/>
    </row>
    <row r="2571" spans="1:9">
      <c r="A2571" s="668"/>
      <c r="B2571" s="648"/>
      <c r="C2571" s="163" t="s">
        <v>555</v>
      </c>
      <c r="D2571" s="165"/>
      <c r="E2571" s="165"/>
      <c r="F2571" s="459"/>
      <c r="G2571" s="459"/>
      <c r="H2571" s="697"/>
      <c r="I2571" s="287"/>
    </row>
    <row r="2572" spans="1:9">
      <c r="A2572" s="668"/>
      <c r="B2572" s="648"/>
      <c r="C2572" s="163" t="s">
        <v>556</v>
      </c>
      <c r="D2572" s="165"/>
      <c r="E2572" s="165"/>
      <c r="F2572" s="459"/>
      <c r="G2572" s="459"/>
      <c r="H2572" s="697"/>
      <c r="I2572" s="287"/>
    </row>
    <row r="2573" spans="1:9">
      <c r="A2573" s="668"/>
      <c r="B2573" s="648"/>
      <c r="C2573" s="163" t="s">
        <v>851</v>
      </c>
      <c r="D2573" s="165"/>
      <c r="E2573" s="165"/>
      <c r="F2573" s="459"/>
      <c r="G2573" s="459"/>
      <c r="H2573" s="697"/>
      <c r="I2573" s="289"/>
    </row>
    <row r="2574" spans="1:9">
      <c r="A2574" s="669"/>
      <c r="B2574" s="649"/>
      <c r="C2574" s="163" t="s">
        <v>849</v>
      </c>
      <c r="D2574" s="165"/>
      <c r="E2574" s="165"/>
      <c r="F2574" s="460"/>
      <c r="G2574" s="460"/>
      <c r="H2574" s="698"/>
      <c r="I2574" s="287"/>
    </row>
    <row r="2575" spans="1:9">
      <c r="A2575" s="667" t="s">
        <v>1274</v>
      </c>
      <c r="B2575" s="647" t="s">
        <v>2295</v>
      </c>
      <c r="C2575" s="163" t="s">
        <v>554</v>
      </c>
      <c r="D2575" s="165">
        <v>134</v>
      </c>
      <c r="E2575" s="165">
        <v>134</v>
      </c>
      <c r="F2575" s="458" t="s">
        <v>1765</v>
      </c>
      <c r="G2575" s="458" t="s">
        <v>1766</v>
      </c>
      <c r="H2575" s="696"/>
      <c r="I2575" s="287">
        <f>E2575/D2575</f>
        <v>1</v>
      </c>
    </row>
    <row r="2576" spans="1:9">
      <c r="A2576" s="668"/>
      <c r="B2576" s="648"/>
      <c r="C2576" s="163" t="s">
        <v>555</v>
      </c>
      <c r="D2576" s="165"/>
      <c r="E2576" s="165"/>
      <c r="F2576" s="459"/>
      <c r="G2576" s="459"/>
      <c r="H2576" s="697"/>
      <c r="I2576" s="287"/>
    </row>
    <row r="2577" spans="1:9">
      <c r="A2577" s="668"/>
      <c r="B2577" s="648"/>
      <c r="C2577" s="163" t="s">
        <v>556</v>
      </c>
      <c r="D2577" s="165"/>
      <c r="E2577" s="165"/>
      <c r="F2577" s="459"/>
      <c r="G2577" s="459"/>
      <c r="H2577" s="697"/>
      <c r="I2577" s="287"/>
    </row>
    <row r="2578" spans="1:9">
      <c r="A2578" s="668"/>
      <c r="B2578" s="648"/>
      <c r="C2578" s="163" t="s">
        <v>851</v>
      </c>
      <c r="D2578" s="165"/>
      <c r="E2578" s="165"/>
      <c r="F2578" s="459"/>
      <c r="G2578" s="459"/>
      <c r="H2578" s="697"/>
      <c r="I2578" s="289"/>
    </row>
    <row r="2579" spans="1:9">
      <c r="A2579" s="669"/>
      <c r="B2579" s="649"/>
      <c r="C2579" s="163" t="s">
        <v>849</v>
      </c>
      <c r="D2579" s="165">
        <v>134</v>
      </c>
      <c r="E2579" s="165">
        <v>134</v>
      </c>
      <c r="F2579" s="460"/>
      <c r="G2579" s="460"/>
      <c r="H2579" s="698"/>
      <c r="I2579" s="287">
        <f>E2579/D2579</f>
        <v>1</v>
      </c>
    </row>
    <row r="2580" spans="1:9">
      <c r="A2580" s="667" t="s">
        <v>996</v>
      </c>
      <c r="B2580" s="647" t="s">
        <v>1767</v>
      </c>
      <c r="C2580" s="163" t="s">
        <v>554</v>
      </c>
      <c r="D2580" s="165">
        <f>D2585+D2590+D2595</f>
        <v>370.65</v>
      </c>
      <c r="E2580" s="165">
        <f>E2585+E2590+E2595</f>
        <v>370.65</v>
      </c>
      <c r="F2580" s="458"/>
      <c r="G2580" s="458"/>
      <c r="H2580" s="696"/>
      <c r="I2580" s="287">
        <f>E2580/D2580</f>
        <v>1</v>
      </c>
    </row>
    <row r="2581" spans="1:9">
      <c r="A2581" s="668"/>
      <c r="B2581" s="648"/>
      <c r="C2581" s="163" t="s">
        <v>555</v>
      </c>
      <c r="D2581" s="165">
        <f t="shared" ref="D2581:E2584" si="110">D2586+D2591+D2596</f>
        <v>40</v>
      </c>
      <c r="E2581" s="165">
        <f t="shared" si="110"/>
        <v>40</v>
      </c>
      <c r="F2581" s="459"/>
      <c r="G2581" s="459"/>
      <c r="H2581" s="697"/>
      <c r="I2581" s="287">
        <f>E2581/D2581</f>
        <v>1</v>
      </c>
    </row>
    <row r="2582" spans="1:9">
      <c r="A2582" s="668"/>
      <c r="B2582" s="648"/>
      <c r="C2582" s="163" t="s">
        <v>556</v>
      </c>
      <c r="D2582" s="165"/>
      <c r="E2582" s="165"/>
      <c r="F2582" s="459"/>
      <c r="G2582" s="459"/>
      <c r="H2582" s="697"/>
      <c r="I2582" s="287"/>
    </row>
    <row r="2583" spans="1:9">
      <c r="A2583" s="668"/>
      <c r="B2583" s="648"/>
      <c r="C2583" s="163" t="s">
        <v>851</v>
      </c>
      <c r="D2583" s="165"/>
      <c r="E2583" s="165"/>
      <c r="F2583" s="459"/>
      <c r="G2583" s="459"/>
      <c r="H2583" s="697"/>
      <c r="I2583" s="289"/>
    </row>
    <row r="2584" spans="1:9">
      <c r="A2584" s="669"/>
      <c r="B2584" s="649"/>
      <c r="C2584" s="163" t="s">
        <v>849</v>
      </c>
      <c r="D2584" s="165">
        <f t="shared" si="110"/>
        <v>410.65</v>
      </c>
      <c r="E2584" s="165">
        <f t="shared" si="110"/>
        <v>410.65</v>
      </c>
      <c r="F2584" s="460"/>
      <c r="G2584" s="460"/>
      <c r="H2584" s="698"/>
      <c r="I2584" s="287">
        <f>E2584/D2584</f>
        <v>1</v>
      </c>
    </row>
    <row r="2585" spans="1:9">
      <c r="A2585" s="667" t="s">
        <v>730</v>
      </c>
      <c r="B2585" s="647" t="s">
        <v>1768</v>
      </c>
      <c r="C2585" s="163" t="s">
        <v>554</v>
      </c>
      <c r="D2585" s="165"/>
      <c r="E2585" s="165"/>
      <c r="F2585" s="458" t="s">
        <v>207</v>
      </c>
      <c r="G2585" s="458" t="s">
        <v>2296</v>
      </c>
      <c r="H2585" s="696"/>
      <c r="I2585" s="287"/>
    </row>
    <row r="2586" spans="1:9">
      <c r="A2586" s="668"/>
      <c r="B2586" s="648"/>
      <c r="C2586" s="163" t="s">
        <v>555</v>
      </c>
      <c r="D2586" s="165">
        <v>40</v>
      </c>
      <c r="E2586" s="165">
        <v>40</v>
      </c>
      <c r="F2586" s="459"/>
      <c r="G2586" s="459"/>
      <c r="H2586" s="697"/>
      <c r="I2586" s="287">
        <f>E2586/D2586</f>
        <v>1</v>
      </c>
    </row>
    <row r="2587" spans="1:9">
      <c r="A2587" s="668"/>
      <c r="B2587" s="648"/>
      <c r="C2587" s="163" t="s">
        <v>556</v>
      </c>
      <c r="D2587" s="165"/>
      <c r="E2587" s="165"/>
      <c r="F2587" s="459"/>
      <c r="G2587" s="459"/>
      <c r="H2587" s="697"/>
      <c r="I2587" s="287"/>
    </row>
    <row r="2588" spans="1:9">
      <c r="A2588" s="668"/>
      <c r="B2588" s="648"/>
      <c r="C2588" s="163" t="s">
        <v>851</v>
      </c>
      <c r="D2588" s="165"/>
      <c r="E2588" s="165"/>
      <c r="F2588" s="459"/>
      <c r="G2588" s="459"/>
      <c r="H2588" s="697"/>
      <c r="I2588" s="289"/>
    </row>
    <row r="2589" spans="1:9">
      <c r="A2589" s="669"/>
      <c r="B2589" s="649"/>
      <c r="C2589" s="163" t="s">
        <v>849</v>
      </c>
      <c r="D2589" s="165">
        <v>40</v>
      </c>
      <c r="E2589" s="165">
        <v>40</v>
      </c>
      <c r="F2589" s="460"/>
      <c r="G2589" s="460"/>
      <c r="H2589" s="698"/>
      <c r="I2589" s="287">
        <f>E2589/D2589</f>
        <v>1</v>
      </c>
    </row>
    <row r="2590" spans="1:9">
      <c r="A2590" s="667" t="s">
        <v>1297</v>
      </c>
      <c r="B2590" s="647" t="s">
        <v>1769</v>
      </c>
      <c r="C2590" s="163" t="s">
        <v>554</v>
      </c>
      <c r="D2590" s="165">
        <v>75</v>
      </c>
      <c r="E2590" s="165">
        <v>75</v>
      </c>
      <c r="F2590" s="548" t="s">
        <v>2264</v>
      </c>
      <c r="G2590" s="548" t="s">
        <v>1770</v>
      </c>
      <c r="H2590" s="696"/>
      <c r="I2590" s="287">
        <f>E2590/D2590</f>
        <v>1</v>
      </c>
    </row>
    <row r="2591" spans="1:9">
      <c r="A2591" s="668"/>
      <c r="B2591" s="648"/>
      <c r="C2591" s="163" t="s">
        <v>555</v>
      </c>
      <c r="D2591" s="165"/>
      <c r="E2591" s="165"/>
      <c r="F2591" s="549"/>
      <c r="G2591" s="549"/>
      <c r="H2591" s="697"/>
      <c r="I2591" s="287"/>
    </row>
    <row r="2592" spans="1:9">
      <c r="A2592" s="668"/>
      <c r="B2592" s="648"/>
      <c r="C2592" s="163" t="s">
        <v>556</v>
      </c>
      <c r="D2592" s="165"/>
      <c r="E2592" s="165"/>
      <c r="F2592" s="549"/>
      <c r="G2592" s="549"/>
      <c r="H2592" s="697"/>
      <c r="I2592" s="287"/>
    </row>
    <row r="2593" spans="1:10">
      <c r="A2593" s="668"/>
      <c r="B2593" s="648"/>
      <c r="C2593" s="163" t="s">
        <v>851</v>
      </c>
      <c r="D2593" s="165"/>
      <c r="E2593" s="165"/>
      <c r="F2593" s="549"/>
      <c r="G2593" s="549"/>
      <c r="H2593" s="697"/>
      <c r="I2593" s="289"/>
    </row>
    <row r="2594" spans="1:10">
      <c r="A2594" s="669"/>
      <c r="B2594" s="649"/>
      <c r="C2594" s="163" t="s">
        <v>849</v>
      </c>
      <c r="D2594" s="165">
        <v>75</v>
      </c>
      <c r="E2594" s="165">
        <v>75</v>
      </c>
      <c r="F2594" s="550"/>
      <c r="G2594" s="550"/>
      <c r="H2594" s="698"/>
      <c r="I2594" s="287">
        <f>E2594/D2594</f>
        <v>1</v>
      </c>
      <c r="J2594" s="253"/>
    </row>
    <row r="2595" spans="1:10">
      <c r="A2595" s="667" t="s">
        <v>814</v>
      </c>
      <c r="B2595" s="647" t="s">
        <v>1771</v>
      </c>
      <c r="C2595" s="163" t="s">
        <v>554</v>
      </c>
      <c r="D2595" s="165">
        <v>295.64999999999998</v>
      </c>
      <c r="E2595" s="165">
        <v>295.64999999999998</v>
      </c>
      <c r="F2595" s="458" t="s">
        <v>1772</v>
      </c>
      <c r="G2595" s="458" t="s">
        <v>208</v>
      </c>
      <c r="H2595" s="696"/>
      <c r="I2595" s="287">
        <f>E2595/D2595</f>
        <v>1</v>
      </c>
    </row>
    <row r="2596" spans="1:10">
      <c r="A2596" s="668"/>
      <c r="B2596" s="648"/>
      <c r="C2596" s="163" t="s">
        <v>555</v>
      </c>
      <c r="D2596" s="165"/>
      <c r="E2596" s="165"/>
      <c r="F2596" s="459"/>
      <c r="G2596" s="459"/>
      <c r="H2596" s="697"/>
      <c r="I2596" s="287"/>
    </row>
    <row r="2597" spans="1:10">
      <c r="A2597" s="668"/>
      <c r="B2597" s="648"/>
      <c r="C2597" s="163" t="s">
        <v>556</v>
      </c>
      <c r="D2597" s="165"/>
      <c r="E2597" s="165"/>
      <c r="F2597" s="459"/>
      <c r="G2597" s="459"/>
      <c r="H2597" s="697"/>
      <c r="I2597" s="287"/>
    </row>
    <row r="2598" spans="1:10">
      <c r="A2598" s="668"/>
      <c r="B2598" s="648"/>
      <c r="C2598" s="163" t="s">
        <v>851</v>
      </c>
      <c r="D2598" s="165"/>
      <c r="E2598" s="165"/>
      <c r="F2598" s="459"/>
      <c r="G2598" s="459"/>
      <c r="H2598" s="697"/>
      <c r="I2598" s="289"/>
    </row>
    <row r="2599" spans="1:10">
      <c r="A2599" s="669"/>
      <c r="B2599" s="649"/>
      <c r="C2599" s="163" t="s">
        <v>849</v>
      </c>
      <c r="D2599" s="165">
        <v>295.64999999999998</v>
      </c>
      <c r="E2599" s="165">
        <v>295.64999999999998</v>
      </c>
      <c r="F2599" s="460"/>
      <c r="G2599" s="460"/>
      <c r="H2599" s="698"/>
      <c r="I2599" s="287">
        <f>E2599/D2599</f>
        <v>1</v>
      </c>
    </row>
    <row r="2600" spans="1:10">
      <c r="A2600" s="667">
        <v>3</v>
      </c>
      <c r="B2600" s="647" t="s">
        <v>1773</v>
      </c>
      <c r="C2600" s="163" t="s">
        <v>554</v>
      </c>
      <c r="D2600" s="165">
        <v>0</v>
      </c>
      <c r="E2600" s="165">
        <v>0</v>
      </c>
      <c r="F2600" s="458"/>
      <c r="G2600" s="458"/>
      <c r="H2600" s="696"/>
      <c r="I2600" s="287"/>
    </row>
    <row r="2601" spans="1:10">
      <c r="A2601" s="668"/>
      <c r="B2601" s="648"/>
      <c r="C2601" s="163" t="s">
        <v>555</v>
      </c>
      <c r="D2601" s="165">
        <v>0</v>
      </c>
      <c r="E2601" s="165">
        <v>0</v>
      </c>
      <c r="F2601" s="459"/>
      <c r="G2601" s="459"/>
      <c r="H2601" s="697"/>
      <c r="I2601" s="287"/>
    </row>
    <row r="2602" spans="1:10">
      <c r="A2602" s="668"/>
      <c r="B2602" s="648"/>
      <c r="C2602" s="163" t="s">
        <v>556</v>
      </c>
      <c r="D2602" s="165"/>
      <c r="E2602" s="165"/>
      <c r="F2602" s="459"/>
      <c r="G2602" s="459"/>
      <c r="H2602" s="697"/>
      <c r="I2602" s="287"/>
    </row>
    <row r="2603" spans="1:10">
      <c r="A2603" s="668"/>
      <c r="B2603" s="648"/>
      <c r="C2603" s="163" t="s">
        <v>851</v>
      </c>
      <c r="D2603" s="165"/>
      <c r="E2603" s="165"/>
      <c r="F2603" s="459"/>
      <c r="G2603" s="459"/>
      <c r="H2603" s="697"/>
      <c r="I2603" s="289"/>
    </row>
    <row r="2604" spans="1:10">
      <c r="A2604" s="669"/>
      <c r="B2604" s="649"/>
      <c r="C2604" s="163" t="s">
        <v>849</v>
      </c>
      <c r="D2604" s="165"/>
      <c r="E2604" s="165"/>
      <c r="F2604" s="460"/>
      <c r="G2604" s="460"/>
      <c r="H2604" s="698"/>
      <c r="I2604" s="287"/>
    </row>
    <row r="2605" spans="1:10">
      <c r="A2605" s="667" t="s">
        <v>900</v>
      </c>
      <c r="B2605" s="647" t="s">
        <v>1774</v>
      </c>
      <c r="C2605" s="163" t="s">
        <v>554</v>
      </c>
      <c r="D2605" s="165"/>
      <c r="E2605" s="165"/>
      <c r="F2605" s="458" t="s">
        <v>209</v>
      </c>
      <c r="G2605" s="458" t="s">
        <v>1775</v>
      </c>
      <c r="H2605" s="696">
        <v>1</v>
      </c>
      <c r="I2605" s="287"/>
    </row>
    <row r="2606" spans="1:10">
      <c r="A2606" s="668"/>
      <c r="B2606" s="648"/>
      <c r="C2606" s="163" t="s">
        <v>555</v>
      </c>
      <c r="D2606" s="165"/>
      <c r="E2606" s="165"/>
      <c r="F2606" s="459"/>
      <c r="G2606" s="459"/>
      <c r="H2606" s="697"/>
      <c r="I2606" s="287"/>
    </row>
    <row r="2607" spans="1:10">
      <c r="A2607" s="668"/>
      <c r="B2607" s="648"/>
      <c r="C2607" s="163" t="s">
        <v>556</v>
      </c>
      <c r="D2607" s="165"/>
      <c r="E2607" s="165"/>
      <c r="F2607" s="459"/>
      <c r="G2607" s="459"/>
      <c r="H2607" s="697"/>
      <c r="I2607" s="287"/>
    </row>
    <row r="2608" spans="1:10">
      <c r="A2608" s="668"/>
      <c r="B2608" s="648"/>
      <c r="C2608" s="163" t="s">
        <v>851</v>
      </c>
      <c r="D2608" s="165"/>
      <c r="E2608" s="165"/>
      <c r="F2608" s="459"/>
      <c r="G2608" s="459"/>
      <c r="H2608" s="697"/>
      <c r="I2608" s="289"/>
    </row>
    <row r="2609" spans="1:9">
      <c r="A2609" s="669"/>
      <c r="B2609" s="649"/>
      <c r="C2609" s="163" t="s">
        <v>849</v>
      </c>
      <c r="D2609" s="165"/>
      <c r="E2609" s="165"/>
      <c r="F2609" s="460"/>
      <c r="G2609" s="460"/>
      <c r="H2609" s="698"/>
      <c r="I2609" s="287"/>
    </row>
    <row r="2610" spans="1:9">
      <c r="A2610" s="667" t="s">
        <v>1776</v>
      </c>
      <c r="B2610" s="647" t="s">
        <v>2260</v>
      </c>
      <c r="C2610" s="163" t="s">
        <v>554</v>
      </c>
      <c r="D2610" s="165"/>
      <c r="E2610" s="165"/>
      <c r="F2610" s="458" t="s">
        <v>210</v>
      </c>
      <c r="G2610" s="458" t="s">
        <v>1777</v>
      </c>
      <c r="H2610" s="696"/>
      <c r="I2610" s="287"/>
    </row>
    <row r="2611" spans="1:9">
      <c r="A2611" s="668"/>
      <c r="B2611" s="648"/>
      <c r="C2611" s="163" t="s">
        <v>555</v>
      </c>
      <c r="D2611" s="165"/>
      <c r="E2611" s="165"/>
      <c r="F2611" s="459"/>
      <c r="G2611" s="459"/>
      <c r="H2611" s="697"/>
      <c r="I2611" s="287"/>
    </row>
    <row r="2612" spans="1:9">
      <c r="A2612" s="668"/>
      <c r="B2612" s="648"/>
      <c r="C2612" s="163" t="s">
        <v>556</v>
      </c>
      <c r="D2612" s="165"/>
      <c r="E2612" s="165"/>
      <c r="F2612" s="459"/>
      <c r="G2612" s="459"/>
      <c r="H2612" s="697"/>
      <c r="I2612" s="287"/>
    </row>
    <row r="2613" spans="1:9">
      <c r="A2613" s="668"/>
      <c r="B2613" s="648"/>
      <c r="C2613" s="163" t="s">
        <v>851</v>
      </c>
      <c r="D2613" s="165"/>
      <c r="E2613" s="165"/>
      <c r="F2613" s="459"/>
      <c r="G2613" s="459"/>
      <c r="H2613" s="697"/>
      <c r="I2613" s="289"/>
    </row>
    <row r="2614" spans="1:9">
      <c r="A2614" s="669"/>
      <c r="B2614" s="649"/>
      <c r="C2614" s="163" t="s">
        <v>849</v>
      </c>
      <c r="D2614" s="165"/>
      <c r="E2614" s="165"/>
      <c r="F2614" s="460"/>
      <c r="G2614" s="460"/>
      <c r="H2614" s="698"/>
      <c r="I2614" s="287"/>
    </row>
    <row r="2615" spans="1:9">
      <c r="A2615" s="667">
        <v>4</v>
      </c>
      <c r="B2615" s="647" t="s">
        <v>1778</v>
      </c>
      <c r="C2615" s="163" t="s">
        <v>554</v>
      </c>
      <c r="D2615" s="165"/>
      <c r="E2615" s="165"/>
      <c r="F2615" s="458"/>
      <c r="G2615" s="458">
        <v>0</v>
      </c>
      <c r="H2615" s="696"/>
      <c r="I2615" s="287"/>
    </row>
    <row r="2616" spans="1:9">
      <c r="A2616" s="668"/>
      <c r="B2616" s="648"/>
      <c r="C2616" s="163" t="s">
        <v>555</v>
      </c>
      <c r="D2616" s="165"/>
      <c r="E2616" s="165"/>
      <c r="F2616" s="459"/>
      <c r="G2616" s="459"/>
      <c r="H2616" s="697"/>
      <c r="I2616" s="287"/>
    </row>
    <row r="2617" spans="1:9">
      <c r="A2617" s="668"/>
      <c r="B2617" s="648"/>
      <c r="C2617" s="163" t="s">
        <v>556</v>
      </c>
      <c r="D2617" s="165"/>
      <c r="E2617" s="165"/>
      <c r="F2617" s="459"/>
      <c r="G2617" s="459"/>
      <c r="H2617" s="697"/>
      <c r="I2617" s="287"/>
    </row>
    <row r="2618" spans="1:9">
      <c r="A2618" s="668"/>
      <c r="B2618" s="648"/>
      <c r="C2618" s="163" t="s">
        <v>851</v>
      </c>
      <c r="D2618" s="165"/>
      <c r="E2618" s="165"/>
      <c r="F2618" s="459"/>
      <c r="G2618" s="459"/>
      <c r="H2618" s="697"/>
      <c r="I2618" s="289"/>
    </row>
    <row r="2619" spans="1:9">
      <c r="A2619" s="669"/>
      <c r="B2619" s="649"/>
      <c r="C2619" s="163" t="s">
        <v>849</v>
      </c>
      <c r="D2619" s="165"/>
      <c r="E2619" s="165"/>
      <c r="F2619" s="460"/>
      <c r="G2619" s="460"/>
      <c r="H2619" s="698"/>
      <c r="I2619" s="287"/>
    </row>
    <row r="2620" spans="1:9">
      <c r="A2620" s="667" t="s">
        <v>905</v>
      </c>
      <c r="B2620" s="647" t="s">
        <v>1779</v>
      </c>
      <c r="C2620" s="163" t="s">
        <v>554</v>
      </c>
      <c r="D2620" s="165"/>
      <c r="E2620" s="165"/>
      <c r="F2620" s="458" t="s">
        <v>211</v>
      </c>
      <c r="G2620" s="458" t="s">
        <v>1780</v>
      </c>
      <c r="H2620" s="696" t="s">
        <v>1781</v>
      </c>
      <c r="I2620" s="287"/>
    </row>
    <row r="2621" spans="1:9">
      <c r="A2621" s="668"/>
      <c r="B2621" s="648"/>
      <c r="C2621" s="163" t="s">
        <v>555</v>
      </c>
      <c r="D2621" s="165"/>
      <c r="E2621" s="165"/>
      <c r="F2621" s="459"/>
      <c r="G2621" s="459"/>
      <c r="H2621" s="697"/>
      <c r="I2621" s="287"/>
    </row>
    <row r="2622" spans="1:9">
      <c r="A2622" s="668"/>
      <c r="B2622" s="648"/>
      <c r="C2622" s="163" t="s">
        <v>556</v>
      </c>
      <c r="D2622" s="165"/>
      <c r="E2622" s="165"/>
      <c r="F2622" s="459"/>
      <c r="G2622" s="459"/>
      <c r="H2622" s="697"/>
      <c r="I2622" s="287"/>
    </row>
    <row r="2623" spans="1:9">
      <c r="A2623" s="668"/>
      <c r="B2623" s="648"/>
      <c r="C2623" s="163" t="s">
        <v>851</v>
      </c>
      <c r="D2623" s="165"/>
      <c r="E2623" s="165"/>
      <c r="F2623" s="459"/>
      <c r="G2623" s="459"/>
      <c r="H2623" s="697"/>
      <c r="I2623" s="289"/>
    </row>
    <row r="2624" spans="1:9">
      <c r="A2624" s="669"/>
      <c r="B2624" s="649"/>
      <c r="C2624" s="163" t="s">
        <v>849</v>
      </c>
      <c r="D2624" s="165"/>
      <c r="E2624" s="165"/>
      <c r="F2624" s="460"/>
      <c r="G2624" s="460"/>
      <c r="H2624" s="698"/>
      <c r="I2624" s="287"/>
    </row>
    <row r="2625" spans="1:9">
      <c r="A2625" s="667" t="s">
        <v>1782</v>
      </c>
      <c r="B2625" s="647" t="s">
        <v>1783</v>
      </c>
      <c r="C2625" s="163" t="s">
        <v>554</v>
      </c>
      <c r="D2625" s="165"/>
      <c r="E2625" s="165"/>
      <c r="F2625" s="548" t="s">
        <v>212</v>
      </c>
      <c r="G2625" s="458" t="s">
        <v>1784</v>
      </c>
      <c r="H2625" s="696" t="s">
        <v>1785</v>
      </c>
      <c r="I2625" s="287"/>
    </row>
    <row r="2626" spans="1:9">
      <c r="A2626" s="668"/>
      <c r="B2626" s="648"/>
      <c r="C2626" s="163" t="s">
        <v>555</v>
      </c>
      <c r="D2626" s="165"/>
      <c r="E2626" s="165"/>
      <c r="F2626" s="459"/>
      <c r="G2626" s="459"/>
      <c r="H2626" s="697"/>
      <c r="I2626" s="287"/>
    </row>
    <row r="2627" spans="1:9">
      <c r="A2627" s="668"/>
      <c r="B2627" s="648"/>
      <c r="C2627" s="163" t="s">
        <v>556</v>
      </c>
      <c r="D2627" s="165"/>
      <c r="E2627" s="165"/>
      <c r="F2627" s="459"/>
      <c r="G2627" s="459"/>
      <c r="H2627" s="697"/>
      <c r="I2627" s="287"/>
    </row>
    <row r="2628" spans="1:9">
      <c r="A2628" s="668"/>
      <c r="B2628" s="648"/>
      <c r="C2628" s="163" t="s">
        <v>851</v>
      </c>
      <c r="D2628" s="165"/>
      <c r="E2628" s="165"/>
      <c r="F2628" s="459"/>
      <c r="G2628" s="459"/>
      <c r="H2628" s="697"/>
      <c r="I2628" s="289"/>
    </row>
    <row r="2629" spans="1:9">
      <c r="A2629" s="669"/>
      <c r="B2629" s="649"/>
      <c r="C2629" s="163" t="s">
        <v>849</v>
      </c>
      <c r="D2629" s="165"/>
      <c r="E2629" s="165"/>
      <c r="F2629" s="460"/>
      <c r="G2629" s="460"/>
      <c r="H2629" s="698"/>
      <c r="I2629" s="287"/>
    </row>
    <row r="2630" spans="1:9">
      <c r="A2630" s="667" t="s">
        <v>1786</v>
      </c>
      <c r="B2630" s="647" t="s">
        <v>1787</v>
      </c>
      <c r="C2630" s="163" t="s">
        <v>554</v>
      </c>
      <c r="D2630" s="165"/>
      <c r="E2630" s="165"/>
      <c r="F2630" s="458" t="s">
        <v>213</v>
      </c>
      <c r="G2630" s="458" t="s">
        <v>1788</v>
      </c>
      <c r="H2630" s="696" t="s">
        <v>1789</v>
      </c>
      <c r="I2630" s="287"/>
    </row>
    <row r="2631" spans="1:9">
      <c r="A2631" s="668"/>
      <c r="B2631" s="648"/>
      <c r="C2631" s="163" t="s">
        <v>555</v>
      </c>
      <c r="D2631" s="165"/>
      <c r="E2631" s="165"/>
      <c r="F2631" s="459"/>
      <c r="G2631" s="459"/>
      <c r="H2631" s="697"/>
      <c r="I2631" s="287"/>
    </row>
    <row r="2632" spans="1:9">
      <c r="A2632" s="668"/>
      <c r="B2632" s="648"/>
      <c r="C2632" s="163" t="s">
        <v>556</v>
      </c>
      <c r="D2632" s="165"/>
      <c r="E2632" s="165"/>
      <c r="F2632" s="459"/>
      <c r="G2632" s="459"/>
      <c r="H2632" s="697"/>
      <c r="I2632" s="287"/>
    </row>
    <row r="2633" spans="1:9">
      <c r="A2633" s="668"/>
      <c r="B2633" s="648"/>
      <c r="C2633" s="163" t="s">
        <v>851</v>
      </c>
      <c r="D2633" s="165"/>
      <c r="E2633" s="165"/>
      <c r="F2633" s="459"/>
      <c r="G2633" s="459"/>
      <c r="H2633" s="697"/>
      <c r="I2633" s="289"/>
    </row>
    <row r="2634" spans="1:9">
      <c r="A2634" s="669"/>
      <c r="B2634" s="649"/>
      <c r="C2634" s="163" t="s">
        <v>849</v>
      </c>
      <c r="D2634" s="165"/>
      <c r="E2634" s="165"/>
      <c r="F2634" s="460"/>
      <c r="G2634" s="460"/>
      <c r="H2634" s="698"/>
      <c r="I2634" s="287"/>
    </row>
    <row r="2635" spans="1:9">
      <c r="A2635" s="667" t="s">
        <v>1790</v>
      </c>
      <c r="B2635" s="647" t="s">
        <v>1791</v>
      </c>
      <c r="C2635" s="163" t="s">
        <v>554</v>
      </c>
      <c r="D2635" s="165"/>
      <c r="E2635" s="165"/>
      <c r="F2635" s="548" t="s">
        <v>2297</v>
      </c>
      <c r="G2635" s="458" t="s">
        <v>214</v>
      </c>
      <c r="H2635" s="696" t="s">
        <v>1792</v>
      </c>
      <c r="I2635" s="287"/>
    </row>
    <row r="2636" spans="1:9">
      <c r="A2636" s="668"/>
      <c r="B2636" s="648"/>
      <c r="C2636" s="163" t="s">
        <v>555</v>
      </c>
      <c r="D2636" s="165"/>
      <c r="E2636" s="165"/>
      <c r="F2636" s="459"/>
      <c r="G2636" s="459"/>
      <c r="H2636" s="697"/>
      <c r="I2636" s="287"/>
    </row>
    <row r="2637" spans="1:9">
      <c r="A2637" s="668"/>
      <c r="B2637" s="648"/>
      <c r="C2637" s="163" t="s">
        <v>556</v>
      </c>
      <c r="D2637" s="165"/>
      <c r="E2637" s="165"/>
      <c r="F2637" s="459"/>
      <c r="G2637" s="459"/>
      <c r="H2637" s="697"/>
      <c r="I2637" s="287"/>
    </row>
    <row r="2638" spans="1:9">
      <c r="A2638" s="668"/>
      <c r="B2638" s="648"/>
      <c r="C2638" s="163" t="s">
        <v>851</v>
      </c>
      <c r="D2638" s="165"/>
      <c r="E2638" s="165"/>
      <c r="F2638" s="459"/>
      <c r="G2638" s="459"/>
      <c r="H2638" s="697"/>
      <c r="I2638" s="289"/>
    </row>
    <row r="2639" spans="1:9">
      <c r="A2639" s="669"/>
      <c r="B2639" s="649"/>
      <c r="C2639" s="163" t="s">
        <v>849</v>
      </c>
      <c r="D2639" s="165"/>
      <c r="E2639" s="165"/>
      <c r="F2639" s="460"/>
      <c r="G2639" s="460"/>
      <c r="H2639" s="698"/>
      <c r="I2639" s="287"/>
    </row>
    <row r="2640" spans="1:9">
      <c r="A2640" s="620" t="s">
        <v>847</v>
      </c>
      <c r="B2640" s="621" t="s">
        <v>798</v>
      </c>
      <c r="C2640" s="177" t="s">
        <v>554</v>
      </c>
      <c r="D2640" s="194">
        <v>683.85</v>
      </c>
      <c r="E2640" s="194">
        <v>683.85</v>
      </c>
      <c r="F2640" s="490"/>
      <c r="G2640" s="490"/>
      <c r="H2640" s="485"/>
      <c r="I2640" s="288">
        <f>E2640/D2640</f>
        <v>1</v>
      </c>
    </row>
    <row r="2641" spans="1:9">
      <c r="A2641" s="622"/>
      <c r="B2641" s="623"/>
      <c r="C2641" s="177" t="s">
        <v>555</v>
      </c>
      <c r="D2641" s="194">
        <v>40</v>
      </c>
      <c r="E2641" s="194">
        <v>40</v>
      </c>
      <c r="F2641" s="490"/>
      <c r="G2641" s="490"/>
      <c r="H2641" s="486"/>
      <c r="I2641" s="288">
        <f>E2641/D2641</f>
        <v>1</v>
      </c>
    </row>
    <row r="2642" spans="1:9">
      <c r="A2642" s="622"/>
      <c r="B2642" s="623"/>
      <c r="C2642" s="177" t="s">
        <v>556</v>
      </c>
      <c r="D2642" s="194"/>
      <c r="E2642" s="194"/>
      <c r="F2642" s="490"/>
      <c r="G2642" s="490"/>
      <c r="H2642" s="486"/>
      <c r="I2642" s="288"/>
    </row>
    <row r="2643" spans="1:9">
      <c r="A2643" s="622"/>
      <c r="B2643" s="623"/>
      <c r="C2643" s="177" t="s">
        <v>851</v>
      </c>
      <c r="D2643" s="194"/>
      <c r="E2643" s="194"/>
      <c r="F2643" s="490"/>
      <c r="G2643" s="490"/>
      <c r="H2643" s="486"/>
      <c r="I2643" s="288"/>
    </row>
    <row r="2644" spans="1:9">
      <c r="A2644" s="624"/>
      <c r="B2644" s="625"/>
      <c r="C2644" s="177" t="s">
        <v>849</v>
      </c>
      <c r="D2644" s="194">
        <v>723.85</v>
      </c>
      <c r="E2644" s="194">
        <v>723.85</v>
      </c>
      <c r="F2644" s="490"/>
      <c r="G2644" s="490"/>
      <c r="H2644" s="487"/>
      <c r="I2644" s="288">
        <f>E2644/D2644</f>
        <v>1</v>
      </c>
    </row>
    <row r="2645" spans="1:9">
      <c r="A2645" s="488" t="s">
        <v>547</v>
      </c>
      <c r="B2645" s="489"/>
      <c r="C2645" s="489"/>
      <c r="D2645" s="489"/>
      <c r="E2645" s="489"/>
      <c r="F2645" s="489"/>
      <c r="G2645" s="489"/>
      <c r="H2645" s="489"/>
      <c r="I2645" s="489"/>
    </row>
    <row r="2646" spans="1:9">
      <c r="A2646" s="707" t="s">
        <v>721</v>
      </c>
      <c r="B2646" s="701" t="s">
        <v>2298</v>
      </c>
      <c r="C2646" s="290" t="s">
        <v>849</v>
      </c>
      <c r="D2646" s="291">
        <f>D2648+D2649+D2650</f>
        <v>0</v>
      </c>
      <c r="E2646" s="291">
        <f>E2648+E2649+E2650</f>
        <v>0</v>
      </c>
      <c r="F2646" s="655"/>
      <c r="G2646" s="655"/>
      <c r="H2646" s="655"/>
      <c r="I2646" s="705"/>
    </row>
    <row r="2647" spans="1:9">
      <c r="A2647" s="707"/>
      <c r="B2647" s="702"/>
      <c r="C2647" s="290" t="s">
        <v>554</v>
      </c>
      <c r="D2647" s="291">
        <f>D2649+D2650+D2651</f>
        <v>0</v>
      </c>
      <c r="E2647" s="291">
        <f>E2649+E2650+E2651</f>
        <v>0</v>
      </c>
      <c r="F2647" s="656"/>
      <c r="G2647" s="656"/>
      <c r="H2647" s="656"/>
      <c r="I2647" s="706"/>
    </row>
    <row r="2648" spans="1:9" ht="25.5">
      <c r="A2648" s="292" t="s">
        <v>852</v>
      </c>
      <c r="B2648" s="290" t="s">
        <v>1793</v>
      </c>
      <c r="C2648" s="290" t="s">
        <v>554</v>
      </c>
      <c r="D2648" s="293">
        <f>D2649+D2650</f>
        <v>0</v>
      </c>
      <c r="E2648" s="293">
        <f>E2649+E2650</f>
        <v>0</v>
      </c>
      <c r="F2648" s="294" t="s">
        <v>2017</v>
      </c>
      <c r="G2648" s="295" t="s">
        <v>1418</v>
      </c>
      <c r="H2648" s="296" t="s">
        <v>2025</v>
      </c>
      <c r="I2648" s="297"/>
    </row>
    <row r="2649" spans="1:9" ht="51">
      <c r="A2649" s="298" t="s">
        <v>857</v>
      </c>
      <c r="B2649" s="290" t="s">
        <v>2018</v>
      </c>
      <c r="C2649" s="290" t="s">
        <v>554</v>
      </c>
      <c r="D2649" s="293">
        <v>0</v>
      </c>
      <c r="E2649" s="293">
        <v>0</v>
      </c>
      <c r="F2649" s="294" t="s">
        <v>2019</v>
      </c>
      <c r="G2649" s="295" t="s">
        <v>2020</v>
      </c>
      <c r="H2649" s="296"/>
      <c r="I2649" s="299"/>
    </row>
    <row r="2650" spans="1:9" ht="38.25">
      <c r="A2650" s="298" t="s">
        <v>559</v>
      </c>
      <c r="B2650" s="290" t="s">
        <v>1794</v>
      </c>
      <c r="C2650" s="290" t="s">
        <v>554</v>
      </c>
      <c r="D2650" s="293">
        <v>0</v>
      </c>
      <c r="E2650" s="293">
        <v>0</v>
      </c>
      <c r="F2650" s="294" t="s">
        <v>2021</v>
      </c>
      <c r="G2650" s="294" t="s">
        <v>2021</v>
      </c>
      <c r="H2650" s="296"/>
      <c r="I2650" s="297"/>
    </row>
    <row r="2651" spans="1:9">
      <c r="A2651" s="650" t="s">
        <v>996</v>
      </c>
      <c r="B2651" s="618" t="s">
        <v>1939</v>
      </c>
      <c r="C2651" s="300" t="s">
        <v>849</v>
      </c>
      <c r="D2651" s="291">
        <v>0</v>
      </c>
      <c r="E2651" s="291">
        <v>0</v>
      </c>
      <c r="F2651" s="481"/>
      <c r="G2651" s="481"/>
      <c r="H2651" s="481"/>
      <c r="I2651" s="705"/>
    </row>
    <row r="2652" spans="1:9">
      <c r="A2652" s="651"/>
      <c r="B2652" s="619"/>
      <c r="C2652" s="300" t="s">
        <v>554</v>
      </c>
      <c r="D2652" s="291">
        <v>0</v>
      </c>
      <c r="E2652" s="291">
        <v>0</v>
      </c>
      <c r="F2652" s="641"/>
      <c r="G2652" s="641"/>
      <c r="H2652" s="641"/>
      <c r="I2652" s="715"/>
    </row>
    <row r="2653" spans="1:9" ht="51">
      <c r="A2653" s="298" t="s">
        <v>567</v>
      </c>
      <c r="B2653" s="290" t="s">
        <v>1795</v>
      </c>
      <c r="C2653" s="290" t="s">
        <v>554</v>
      </c>
      <c r="D2653" s="291">
        <v>0</v>
      </c>
      <c r="E2653" s="291">
        <v>0</v>
      </c>
      <c r="F2653" s="294" t="s">
        <v>2022</v>
      </c>
      <c r="G2653" s="294" t="s">
        <v>2022</v>
      </c>
      <c r="H2653" s="296" t="s">
        <v>1327</v>
      </c>
      <c r="I2653" s="297"/>
    </row>
    <row r="2654" spans="1:9">
      <c r="A2654" s="704" t="s">
        <v>896</v>
      </c>
      <c r="B2654" s="703" t="s">
        <v>2229</v>
      </c>
      <c r="C2654" s="301" t="s">
        <v>849</v>
      </c>
      <c r="D2654" s="302">
        <f>D2656+D2657+D2658+D2659+D2660</f>
        <v>24734.600000000002</v>
      </c>
      <c r="E2654" s="302">
        <f>SUM(E2655:E2655)</f>
        <v>24669.000000000004</v>
      </c>
      <c r="F2654" s="481"/>
      <c r="G2654" s="481"/>
      <c r="H2654" s="481"/>
      <c r="I2654" s="303">
        <f>E2654/D2654</f>
        <v>0.99734784471954274</v>
      </c>
    </row>
    <row r="2655" spans="1:9">
      <c r="A2655" s="704"/>
      <c r="B2655" s="703"/>
      <c r="C2655" s="301" t="s">
        <v>554</v>
      </c>
      <c r="D2655" s="302">
        <f>SUM(D2656:D2660)</f>
        <v>24734.600000000002</v>
      </c>
      <c r="E2655" s="302">
        <f>SUM(E2656:E2660)</f>
        <v>24669.000000000004</v>
      </c>
      <c r="F2655" s="482"/>
      <c r="G2655" s="482"/>
      <c r="H2655" s="482"/>
      <c r="I2655" s="303">
        <f>E2655/D2655</f>
        <v>0.99734784471954274</v>
      </c>
    </row>
    <row r="2656" spans="1:9" ht="89.25">
      <c r="A2656" s="304" t="s">
        <v>900</v>
      </c>
      <c r="B2656" s="305" t="s">
        <v>1940</v>
      </c>
      <c r="C2656" s="305" t="s">
        <v>554</v>
      </c>
      <c r="D2656" s="306">
        <v>679</v>
      </c>
      <c r="E2656" s="306">
        <v>679</v>
      </c>
      <c r="F2656" s="307" t="s">
        <v>2261</v>
      </c>
      <c r="G2656" s="295" t="s">
        <v>1941</v>
      </c>
      <c r="H2656" s="296" t="s">
        <v>1327</v>
      </c>
      <c r="I2656" s="308">
        <f>E2656/D2656</f>
        <v>1</v>
      </c>
    </row>
    <row r="2657" spans="1:9" ht="102">
      <c r="A2657" s="304" t="s">
        <v>1776</v>
      </c>
      <c r="B2657" s="305" t="s">
        <v>1942</v>
      </c>
      <c r="C2657" s="305"/>
      <c r="D2657" s="306">
        <v>1926</v>
      </c>
      <c r="E2657" s="306">
        <v>1926</v>
      </c>
      <c r="F2657" s="294" t="s">
        <v>2023</v>
      </c>
      <c r="G2657" s="295" t="s">
        <v>1941</v>
      </c>
      <c r="H2657" s="296" t="s">
        <v>1327</v>
      </c>
      <c r="I2657" s="308">
        <f>E2657/D2657</f>
        <v>1</v>
      </c>
    </row>
    <row r="2658" spans="1:9" ht="165.75">
      <c r="A2658" s="304" t="s">
        <v>1943</v>
      </c>
      <c r="B2658" s="309" t="s">
        <v>2230</v>
      </c>
      <c r="C2658" s="309"/>
      <c r="D2658" s="306">
        <v>2090.5</v>
      </c>
      <c r="E2658" s="306">
        <v>2024.9</v>
      </c>
      <c r="F2658" s="295" t="s">
        <v>2024</v>
      </c>
      <c r="G2658" s="295" t="s">
        <v>1941</v>
      </c>
      <c r="H2658" s="296" t="s">
        <v>1327</v>
      </c>
      <c r="I2658" s="299">
        <f>E2658/D2658*100</f>
        <v>96.861994738100933</v>
      </c>
    </row>
    <row r="2659" spans="1:9" ht="38.25">
      <c r="A2659" s="304" t="s">
        <v>1944</v>
      </c>
      <c r="B2659" s="305" t="s">
        <v>1945</v>
      </c>
      <c r="C2659" s="305"/>
      <c r="D2659" s="306">
        <v>19924.900000000001</v>
      </c>
      <c r="E2659" s="306">
        <v>19924.900000000001</v>
      </c>
      <c r="F2659" s="295" t="s">
        <v>2231</v>
      </c>
      <c r="G2659" s="295" t="s">
        <v>1941</v>
      </c>
      <c r="H2659" s="296" t="s">
        <v>1327</v>
      </c>
      <c r="I2659" s="308">
        <f>E2659/D2659</f>
        <v>1</v>
      </c>
    </row>
    <row r="2660" spans="1:9" ht="38.25">
      <c r="A2660" s="304" t="s">
        <v>1946</v>
      </c>
      <c r="B2660" s="305" t="s">
        <v>1947</v>
      </c>
      <c r="C2660" s="305"/>
      <c r="D2660" s="306">
        <v>114.2</v>
      </c>
      <c r="E2660" s="306">
        <v>114.2</v>
      </c>
      <c r="F2660" s="295" t="s">
        <v>2299</v>
      </c>
      <c r="G2660" s="295" t="s">
        <v>1941</v>
      </c>
      <c r="H2660" s="296" t="s">
        <v>1327</v>
      </c>
      <c r="I2660" s="308">
        <f t="shared" ref="I2660:I2662" si="111">E2660/D2660</f>
        <v>1</v>
      </c>
    </row>
    <row r="2661" spans="1:9">
      <c r="A2661" s="711" t="s">
        <v>847</v>
      </c>
      <c r="B2661" s="712"/>
      <c r="C2661" s="310" t="s">
        <v>849</v>
      </c>
      <c r="D2661" s="311">
        <f>D2646+D2651+D2654</f>
        <v>24734.600000000002</v>
      </c>
      <c r="E2661" s="311">
        <f>E2646+E2651+E2654</f>
        <v>24669.000000000004</v>
      </c>
      <c r="F2661" s="483"/>
      <c r="G2661" s="483"/>
      <c r="H2661" s="483"/>
      <c r="I2661" s="312">
        <f t="shared" si="111"/>
        <v>0.99734784471954274</v>
      </c>
    </row>
    <row r="2662" spans="1:9">
      <c r="A2662" s="713"/>
      <c r="B2662" s="714"/>
      <c r="C2662" s="310" t="s">
        <v>554</v>
      </c>
      <c r="D2662" s="311">
        <f>D2647+D2652+D2655</f>
        <v>24734.600000000002</v>
      </c>
      <c r="E2662" s="311">
        <f>E2647+E2652+E2655</f>
        <v>24669.000000000004</v>
      </c>
      <c r="F2662" s="484"/>
      <c r="G2662" s="484"/>
      <c r="H2662" s="484"/>
      <c r="I2662" s="312">
        <f t="shared" si="111"/>
        <v>0.99734784471954274</v>
      </c>
    </row>
    <row r="2663" spans="1:9" ht="13.5">
      <c r="A2663" s="708" t="s">
        <v>548</v>
      </c>
      <c r="B2663" s="708"/>
      <c r="C2663" s="708"/>
      <c r="D2663" s="708"/>
      <c r="E2663" s="708"/>
      <c r="F2663" s="708"/>
      <c r="G2663" s="708"/>
      <c r="H2663" s="708"/>
      <c r="I2663" s="708"/>
    </row>
    <row r="2664" spans="1:9">
      <c r="A2664" s="709" t="s">
        <v>2050</v>
      </c>
      <c r="B2664" s="709"/>
      <c r="C2664" s="709"/>
      <c r="D2664" s="709"/>
      <c r="E2664" s="709"/>
      <c r="F2664" s="709"/>
      <c r="G2664" s="709"/>
      <c r="H2664" s="709"/>
      <c r="I2664" s="709"/>
    </row>
    <row r="2665" spans="1:9">
      <c r="A2665" s="500" t="s">
        <v>1948</v>
      </c>
      <c r="B2665" s="500"/>
      <c r="C2665" s="500"/>
      <c r="D2665" s="500"/>
      <c r="E2665" s="500"/>
      <c r="F2665" s="500"/>
      <c r="G2665" s="500"/>
      <c r="H2665" s="500"/>
      <c r="I2665" s="500"/>
    </row>
    <row r="2666" spans="1:9">
      <c r="A2666" s="477" t="s">
        <v>553</v>
      </c>
      <c r="B2666" s="532" t="s">
        <v>1949</v>
      </c>
      <c r="C2666" s="163" t="s">
        <v>554</v>
      </c>
      <c r="D2666" s="165"/>
      <c r="E2666" s="165"/>
      <c r="F2666" s="591" t="s">
        <v>1950</v>
      </c>
      <c r="G2666" s="591" t="s">
        <v>1951</v>
      </c>
      <c r="H2666" s="463"/>
      <c r="I2666" s="464"/>
    </row>
    <row r="2667" spans="1:9">
      <c r="A2667" s="477"/>
      <c r="B2667" s="532"/>
      <c r="C2667" s="163" t="s">
        <v>555</v>
      </c>
      <c r="D2667" s="165"/>
      <c r="E2667" s="165"/>
      <c r="F2667" s="549"/>
      <c r="G2667" s="549"/>
      <c r="H2667" s="463"/>
      <c r="I2667" s="465"/>
    </row>
    <row r="2668" spans="1:9">
      <c r="A2668" s="477"/>
      <c r="B2668" s="532"/>
      <c r="C2668" s="163" t="s">
        <v>556</v>
      </c>
      <c r="D2668" s="165"/>
      <c r="E2668" s="165"/>
      <c r="F2668" s="549"/>
      <c r="G2668" s="549"/>
      <c r="H2668" s="463"/>
      <c r="I2668" s="465"/>
    </row>
    <row r="2669" spans="1:9">
      <c r="A2669" s="477"/>
      <c r="B2669" s="532"/>
      <c r="C2669" s="163" t="s">
        <v>851</v>
      </c>
      <c r="D2669" s="313"/>
      <c r="E2669" s="165"/>
      <c r="F2669" s="549"/>
      <c r="G2669" s="549"/>
      <c r="H2669" s="463"/>
      <c r="I2669" s="465"/>
    </row>
    <row r="2670" spans="1:9">
      <c r="A2670" s="477"/>
      <c r="B2670" s="532"/>
      <c r="C2670" s="163" t="s">
        <v>557</v>
      </c>
      <c r="D2670" s="165">
        <v>0</v>
      </c>
      <c r="E2670" s="165">
        <v>0</v>
      </c>
      <c r="F2670" s="550"/>
      <c r="G2670" s="550"/>
      <c r="H2670" s="463"/>
      <c r="I2670" s="466"/>
    </row>
    <row r="2671" spans="1:9">
      <c r="A2671" s="586" t="s">
        <v>751</v>
      </c>
      <c r="B2671" s="586"/>
      <c r="C2671" s="160" t="s">
        <v>554</v>
      </c>
      <c r="D2671" s="165">
        <v>0</v>
      </c>
      <c r="E2671" s="165">
        <v>0</v>
      </c>
      <c r="F2671" s="591"/>
      <c r="G2671" s="591"/>
      <c r="H2671" s="463"/>
      <c r="I2671" s="646"/>
    </row>
    <row r="2672" spans="1:9">
      <c r="A2672" s="586"/>
      <c r="B2672" s="586"/>
      <c r="C2672" s="160" t="s">
        <v>555</v>
      </c>
      <c r="D2672" s="165">
        <v>0</v>
      </c>
      <c r="E2672" s="165">
        <v>0</v>
      </c>
      <c r="F2672" s="549"/>
      <c r="G2672" s="549"/>
      <c r="H2672" s="463"/>
      <c r="I2672" s="646"/>
    </row>
    <row r="2673" spans="1:9">
      <c r="A2673" s="586"/>
      <c r="B2673" s="586"/>
      <c r="C2673" s="160" t="s">
        <v>556</v>
      </c>
      <c r="D2673" s="165">
        <v>0</v>
      </c>
      <c r="E2673" s="165">
        <v>0</v>
      </c>
      <c r="F2673" s="549"/>
      <c r="G2673" s="549"/>
      <c r="H2673" s="463"/>
      <c r="I2673" s="646"/>
    </row>
    <row r="2674" spans="1:9">
      <c r="A2674" s="586"/>
      <c r="B2674" s="586"/>
      <c r="C2674" s="160" t="s">
        <v>851</v>
      </c>
      <c r="D2674" s="165">
        <v>0</v>
      </c>
      <c r="E2674" s="165">
        <v>0</v>
      </c>
      <c r="F2674" s="549"/>
      <c r="G2674" s="549"/>
      <c r="H2674" s="463"/>
      <c r="I2674" s="646"/>
    </row>
    <row r="2675" spans="1:9">
      <c r="A2675" s="586"/>
      <c r="B2675" s="586"/>
      <c r="C2675" s="160" t="s">
        <v>557</v>
      </c>
      <c r="D2675" s="165">
        <v>0</v>
      </c>
      <c r="E2675" s="165">
        <v>0</v>
      </c>
      <c r="F2675" s="550"/>
      <c r="G2675" s="550"/>
      <c r="H2675" s="463"/>
      <c r="I2675" s="646"/>
    </row>
    <row r="2676" spans="1:9">
      <c r="A2676" s="500" t="s">
        <v>1952</v>
      </c>
      <c r="B2676" s="500"/>
      <c r="C2676" s="500"/>
      <c r="D2676" s="500"/>
      <c r="E2676" s="500"/>
      <c r="F2676" s="500"/>
      <c r="G2676" s="500"/>
      <c r="H2676" s="500"/>
      <c r="I2676" s="500"/>
    </row>
    <row r="2677" spans="1:9">
      <c r="A2677" s="477" t="s">
        <v>567</v>
      </c>
      <c r="B2677" s="532" t="s">
        <v>2232</v>
      </c>
      <c r="C2677" s="163" t="s">
        <v>554</v>
      </c>
      <c r="D2677" s="165"/>
      <c r="E2677" s="165"/>
      <c r="F2677" s="679" t="s">
        <v>1953</v>
      </c>
      <c r="G2677" s="652" t="s">
        <v>1954</v>
      </c>
      <c r="H2677" s="463"/>
      <c r="I2677" s="717"/>
    </row>
    <row r="2678" spans="1:9">
      <c r="A2678" s="477"/>
      <c r="B2678" s="532"/>
      <c r="C2678" s="163" t="s">
        <v>555</v>
      </c>
      <c r="D2678" s="165"/>
      <c r="E2678" s="165"/>
      <c r="F2678" s="710"/>
      <c r="G2678" s="653"/>
      <c r="H2678" s="463"/>
      <c r="I2678" s="718"/>
    </row>
    <row r="2679" spans="1:9">
      <c r="A2679" s="477"/>
      <c r="B2679" s="532"/>
      <c r="C2679" s="163" t="s">
        <v>556</v>
      </c>
      <c r="D2679" s="165"/>
      <c r="E2679" s="165"/>
      <c r="F2679" s="710"/>
      <c r="G2679" s="653"/>
      <c r="H2679" s="463"/>
      <c r="I2679" s="718"/>
    </row>
    <row r="2680" spans="1:9">
      <c r="A2680" s="477"/>
      <c r="B2680" s="532"/>
      <c r="C2680" s="163" t="s">
        <v>851</v>
      </c>
      <c r="D2680" s="165"/>
      <c r="E2680" s="165"/>
      <c r="F2680" s="710"/>
      <c r="G2680" s="653"/>
      <c r="H2680" s="463"/>
      <c r="I2680" s="718"/>
    </row>
    <row r="2681" spans="1:9">
      <c r="A2681" s="477"/>
      <c r="B2681" s="532"/>
      <c r="C2681" s="163" t="s">
        <v>557</v>
      </c>
      <c r="D2681" s="165">
        <v>0</v>
      </c>
      <c r="E2681" s="165">
        <v>0</v>
      </c>
      <c r="F2681" s="710"/>
      <c r="G2681" s="654"/>
      <c r="H2681" s="463"/>
      <c r="I2681" s="718"/>
    </row>
    <row r="2682" spans="1:9">
      <c r="A2682" s="667" t="s">
        <v>569</v>
      </c>
      <c r="B2682" s="679" t="s">
        <v>1955</v>
      </c>
      <c r="C2682" s="163" t="s">
        <v>554</v>
      </c>
      <c r="D2682" s="165"/>
      <c r="E2682" s="165"/>
      <c r="F2682" s="594"/>
      <c r="G2682" s="652" t="s">
        <v>1956</v>
      </c>
      <c r="H2682" s="463"/>
      <c r="I2682" s="606"/>
    </row>
    <row r="2683" spans="1:9">
      <c r="A2683" s="668"/>
      <c r="B2683" s="653"/>
      <c r="C2683" s="163" t="s">
        <v>555</v>
      </c>
      <c r="D2683" s="165"/>
      <c r="E2683" s="165"/>
      <c r="F2683" s="594"/>
      <c r="G2683" s="653"/>
      <c r="H2683" s="463"/>
      <c r="I2683" s="607"/>
    </row>
    <row r="2684" spans="1:9">
      <c r="A2684" s="668"/>
      <c r="B2684" s="653"/>
      <c r="C2684" s="163" t="s">
        <v>556</v>
      </c>
      <c r="D2684" s="165"/>
      <c r="E2684" s="165"/>
      <c r="F2684" s="594"/>
      <c r="G2684" s="653"/>
      <c r="H2684" s="463"/>
      <c r="I2684" s="607"/>
    </row>
    <row r="2685" spans="1:9">
      <c r="A2685" s="668"/>
      <c r="B2685" s="653"/>
      <c r="C2685" s="163" t="s">
        <v>851</v>
      </c>
      <c r="D2685" s="165"/>
      <c r="E2685" s="165"/>
      <c r="F2685" s="594"/>
      <c r="G2685" s="653"/>
      <c r="H2685" s="463"/>
      <c r="I2685" s="607"/>
    </row>
    <row r="2686" spans="1:9">
      <c r="A2686" s="669"/>
      <c r="B2686" s="654"/>
      <c r="C2686" s="163" t="s">
        <v>557</v>
      </c>
      <c r="D2686" s="165">
        <v>0</v>
      </c>
      <c r="E2686" s="165">
        <v>0</v>
      </c>
      <c r="F2686" s="594"/>
      <c r="G2686" s="654"/>
      <c r="H2686" s="463"/>
      <c r="I2686" s="608"/>
    </row>
    <row r="2687" spans="1:9">
      <c r="A2687" s="667" t="s">
        <v>1006</v>
      </c>
      <c r="B2687" s="679" t="s">
        <v>1957</v>
      </c>
      <c r="C2687" s="163" t="s">
        <v>554</v>
      </c>
      <c r="D2687" s="165"/>
      <c r="E2687" s="165"/>
      <c r="F2687" s="594"/>
      <c r="G2687" s="652" t="s">
        <v>1780</v>
      </c>
      <c r="H2687" s="463" t="s">
        <v>1958</v>
      </c>
      <c r="I2687" s="606"/>
    </row>
    <row r="2688" spans="1:9">
      <c r="A2688" s="668"/>
      <c r="B2688" s="653"/>
      <c r="C2688" s="163" t="s">
        <v>555</v>
      </c>
      <c r="D2688" s="165"/>
      <c r="E2688" s="165"/>
      <c r="F2688" s="594"/>
      <c r="G2688" s="653"/>
      <c r="H2688" s="463"/>
      <c r="I2688" s="607"/>
    </row>
    <row r="2689" spans="1:9">
      <c r="A2689" s="668"/>
      <c r="B2689" s="653"/>
      <c r="C2689" s="163" t="s">
        <v>556</v>
      </c>
      <c r="D2689" s="165"/>
      <c r="E2689" s="165"/>
      <c r="F2689" s="594"/>
      <c r="G2689" s="653"/>
      <c r="H2689" s="463"/>
      <c r="I2689" s="607"/>
    </row>
    <row r="2690" spans="1:9">
      <c r="A2690" s="668"/>
      <c r="B2690" s="653"/>
      <c r="C2690" s="163" t="s">
        <v>851</v>
      </c>
      <c r="D2690" s="165"/>
      <c r="E2690" s="165"/>
      <c r="F2690" s="594"/>
      <c r="G2690" s="653"/>
      <c r="H2690" s="463"/>
      <c r="I2690" s="607"/>
    </row>
    <row r="2691" spans="1:9">
      <c r="A2691" s="669"/>
      <c r="B2691" s="654"/>
      <c r="C2691" s="163" t="s">
        <v>557</v>
      </c>
      <c r="D2691" s="165">
        <v>0</v>
      </c>
      <c r="E2691" s="165">
        <v>0</v>
      </c>
      <c r="F2691" s="552"/>
      <c r="G2691" s="654"/>
      <c r="H2691" s="463"/>
      <c r="I2691" s="608"/>
    </row>
    <row r="2692" spans="1:9">
      <c r="A2692" s="586" t="s">
        <v>754</v>
      </c>
      <c r="B2692" s="586"/>
      <c r="C2692" s="160" t="s">
        <v>554</v>
      </c>
      <c r="D2692" s="165">
        <v>0</v>
      </c>
      <c r="E2692" s="165">
        <v>0</v>
      </c>
      <c r="F2692" s="463"/>
      <c r="G2692" s="464"/>
      <c r="H2692" s="463"/>
      <c r="I2692" s="646"/>
    </row>
    <row r="2693" spans="1:9">
      <c r="A2693" s="586"/>
      <c r="B2693" s="586"/>
      <c r="C2693" s="160" t="s">
        <v>555</v>
      </c>
      <c r="D2693" s="165">
        <v>0</v>
      </c>
      <c r="E2693" s="165">
        <v>0</v>
      </c>
      <c r="F2693" s="463"/>
      <c r="G2693" s="465"/>
      <c r="H2693" s="463"/>
      <c r="I2693" s="646"/>
    </row>
    <row r="2694" spans="1:9">
      <c r="A2694" s="586"/>
      <c r="B2694" s="586"/>
      <c r="C2694" s="160" t="s">
        <v>556</v>
      </c>
      <c r="D2694" s="165">
        <v>0</v>
      </c>
      <c r="E2694" s="165">
        <v>0</v>
      </c>
      <c r="F2694" s="463"/>
      <c r="G2694" s="465"/>
      <c r="H2694" s="463"/>
      <c r="I2694" s="646"/>
    </row>
    <row r="2695" spans="1:9">
      <c r="A2695" s="586"/>
      <c r="B2695" s="586"/>
      <c r="C2695" s="160" t="s">
        <v>851</v>
      </c>
      <c r="D2695" s="165">
        <v>0</v>
      </c>
      <c r="E2695" s="165">
        <v>0</v>
      </c>
      <c r="F2695" s="463"/>
      <c r="G2695" s="465"/>
      <c r="H2695" s="463"/>
      <c r="I2695" s="646"/>
    </row>
    <row r="2696" spans="1:9">
      <c r="A2696" s="586"/>
      <c r="B2696" s="586"/>
      <c r="C2696" s="160" t="s">
        <v>557</v>
      </c>
      <c r="D2696" s="165">
        <v>0</v>
      </c>
      <c r="E2696" s="165">
        <v>0</v>
      </c>
      <c r="F2696" s="463"/>
      <c r="G2696" s="466"/>
      <c r="H2696" s="463"/>
      <c r="I2696" s="646"/>
    </row>
    <row r="2697" spans="1:9">
      <c r="A2697" s="500" t="s">
        <v>1959</v>
      </c>
      <c r="B2697" s="500"/>
      <c r="C2697" s="500"/>
      <c r="D2697" s="500"/>
      <c r="E2697" s="500"/>
      <c r="F2697" s="500"/>
      <c r="G2697" s="500"/>
      <c r="H2697" s="500"/>
      <c r="I2697" s="500"/>
    </row>
    <row r="2698" spans="1:9">
      <c r="A2698" s="467" t="s">
        <v>1051</v>
      </c>
      <c r="B2698" s="548" t="s">
        <v>1960</v>
      </c>
      <c r="C2698" s="163" t="s">
        <v>554</v>
      </c>
      <c r="D2698" s="165"/>
      <c r="E2698" s="165"/>
      <c r="F2698" s="591" t="s">
        <v>1961</v>
      </c>
      <c r="G2698" s="591">
        <v>1</v>
      </c>
      <c r="H2698" s="463"/>
      <c r="I2698" s="473"/>
    </row>
    <row r="2699" spans="1:9">
      <c r="A2699" s="468"/>
      <c r="B2699" s="589"/>
      <c r="C2699" s="163" t="s">
        <v>555</v>
      </c>
      <c r="D2699" s="165"/>
      <c r="E2699" s="165"/>
      <c r="F2699" s="549"/>
      <c r="G2699" s="549"/>
      <c r="H2699" s="463"/>
      <c r="I2699" s="575"/>
    </row>
    <row r="2700" spans="1:9">
      <c r="A2700" s="468"/>
      <c r="B2700" s="589"/>
      <c r="C2700" s="163" t="s">
        <v>556</v>
      </c>
      <c r="D2700" s="165"/>
      <c r="E2700" s="165"/>
      <c r="F2700" s="549"/>
      <c r="G2700" s="549"/>
      <c r="H2700" s="463"/>
      <c r="I2700" s="575"/>
    </row>
    <row r="2701" spans="1:9">
      <c r="A2701" s="468"/>
      <c r="B2701" s="589"/>
      <c r="C2701" s="163" t="s">
        <v>851</v>
      </c>
      <c r="D2701" s="165"/>
      <c r="E2701" s="165"/>
      <c r="F2701" s="549"/>
      <c r="G2701" s="549"/>
      <c r="H2701" s="463"/>
      <c r="I2701" s="575"/>
    </row>
    <row r="2702" spans="1:9">
      <c r="A2702" s="469"/>
      <c r="B2702" s="590"/>
      <c r="C2702" s="163" t="s">
        <v>557</v>
      </c>
      <c r="D2702" s="165">
        <v>0</v>
      </c>
      <c r="E2702" s="165">
        <v>0</v>
      </c>
      <c r="F2702" s="550"/>
      <c r="G2702" s="550"/>
      <c r="H2702" s="463"/>
      <c r="I2702" s="576"/>
    </row>
    <row r="2703" spans="1:9">
      <c r="A2703" s="586" t="s">
        <v>756</v>
      </c>
      <c r="B2703" s="586"/>
      <c r="C2703" s="160" t="s">
        <v>554</v>
      </c>
      <c r="D2703" s="165">
        <v>0</v>
      </c>
      <c r="E2703" s="165">
        <v>0</v>
      </c>
      <c r="F2703" s="464"/>
      <c r="G2703" s="464"/>
      <c r="H2703" s="463"/>
      <c r="I2703" s="574"/>
    </row>
    <row r="2704" spans="1:9">
      <c r="A2704" s="586"/>
      <c r="B2704" s="586"/>
      <c r="C2704" s="160" t="s">
        <v>555</v>
      </c>
      <c r="D2704" s="165">
        <v>0</v>
      </c>
      <c r="E2704" s="165">
        <v>0</v>
      </c>
      <c r="F2704" s="465"/>
      <c r="G2704" s="465"/>
      <c r="H2704" s="463"/>
      <c r="I2704" s="575"/>
    </row>
    <row r="2705" spans="1:9">
      <c r="A2705" s="586"/>
      <c r="B2705" s="586"/>
      <c r="C2705" s="160" t="s">
        <v>556</v>
      </c>
      <c r="D2705" s="165">
        <v>0</v>
      </c>
      <c r="E2705" s="165">
        <v>0</v>
      </c>
      <c r="F2705" s="465"/>
      <c r="G2705" s="465"/>
      <c r="H2705" s="463"/>
      <c r="I2705" s="575"/>
    </row>
    <row r="2706" spans="1:9">
      <c r="A2706" s="586"/>
      <c r="B2706" s="586"/>
      <c r="C2706" s="160" t="s">
        <v>851</v>
      </c>
      <c r="D2706" s="165">
        <v>0</v>
      </c>
      <c r="E2706" s="165">
        <v>0</v>
      </c>
      <c r="F2706" s="465"/>
      <c r="G2706" s="465"/>
      <c r="H2706" s="463"/>
      <c r="I2706" s="575"/>
    </row>
    <row r="2707" spans="1:9">
      <c r="A2707" s="586"/>
      <c r="B2707" s="586"/>
      <c r="C2707" s="160" t="s">
        <v>557</v>
      </c>
      <c r="D2707" s="165">
        <v>0</v>
      </c>
      <c r="E2707" s="165">
        <v>0</v>
      </c>
      <c r="F2707" s="466"/>
      <c r="G2707" s="466"/>
      <c r="H2707" s="463"/>
      <c r="I2707" s="576"/>
    </row>
    <row r="2708" spans="1:9">
      <c r="A2708" s="500" t="s">
        <v>2233</v>
      </c>
      <c r="B2708" s="500"/>
      <c r="C2708" s="500"/>
      <c r="D2708" s="500"/>
      <c r="E2708" s="500"/>
      <c r="F2708" s="500"/>
      <c r="G2708" s="500"/>
      <c r="H2708" s="500"/>
      <c r="I2708" s="500"/>
    </row>
    <row r="2709" spans="1:9">
      <c r="A2709" s="467" t="s">
        <v>1466</v>
      </c>
      <c r="B2709" s="548" t="s">
        <v>1962</v>
      </c>
      <c r="C2709" s="163" t="s">
        <v>554</v>
      </c>
      <c r="D2709" s="165"/>
      <c r="E2709" s="165"/>
      <c r="F2709" s="591" t="s">
        <v>1963</v>
      </c>
      <c r="G2709" s="591" t="s">
        <v>1964</v>
      </c>
      <c r="H2709" s="463"/>
      <c r="I2709" s="464"/>
    </row>
    <row r="2710" spans="1:9">
      <c r="A2710" s="468"/>
      <c r="B2710" s="474"/>
      <c r="C2710" s="163" t="s">
        <v>555</v>
      </c>
      <c r="D2710" s="165"/>
      <c r="E2710" s="165"/>
      <c r="F2710" s="549"/>
      <c r="G2710" s="549"/>
      <c r="H2710" s="463"/>
      <c r="I2710" s="465"/>
    </row>
    <row r="2711" spans="1:9">
      <c r="A2711" s="468"/>
      <c r="B2711" s="474"/>
      <c r="C2711" s="163" t="s">
        <v>556</v>
      </c>
      <c r="D2711" s="165"/>
      <c r="E2711" s="165"/>
      <c r="F2711" s="549"/>
      <c r="G2711" s="549"/>
      <c r="H2711" s="463"/>
      <c r="I2711" s="465"/>
    </row>
    <row r="2712" spans="1:9">
      <c r="A2712" s="468"/>
      <c r="B2712" s="474"/>
      <c r="C2712" s="163" t="s">
        <v>851</v>
      </c>
      <c r="D2712" s="165"/>
      <c r="E2712" s="165"/>
      <c r="F2712" s="549"/>
      <c r="G2712" s="549"/>
      <c r="H2712" s="463"/>
      <c r="I2712" s="465"/>
    </row>
    <row r="2713" spans="1:9">
      <c r="A2713" s="469"/>
      <c r="B2713" s="475"/>
      <c r="C2713" s="163" t="s">
        <v>557</v>
      </c>
      <c r="D2713" s="165">
        <v>0</v>
      </c>
      <c r="E2713" s="165">
        <v>0</v>
      </c>
      <c r="F2713" s="550"/>
      <c r="G2713" s="550"/>
      <c r="H2713" s="463"/>
      <c r="I2713" s="466"/>
    </row>
    <row r="2714" spans="1:9">
      <c r="A2714" s="586" t="s">
        <v>1965</v>
      </c>
      <c r="B2714" s="586"/>
      <c r="C2714" s="160" t="s">
        <v>554</v>
      </c>
      <c r="D2714" s="165">
        <v>0</v>
      </c>
      <c r="E2714" s="165">
        <v>0</v>
      </c>
      <c r="F2714" s="463"/>
      <c r="G2714" s="464"/>
      <c r="H2714" s="463"/>
      <c r="I2714" s="473"/>
    </row>
    <row r="2715" spans="1:9">
      <c r="A2715" s="586"/>
      <c r="B2715" s="586"/>
      <c r="C2715" s="160" t="s">
        <v>555</v>
      </c>
      <c r="D2715" s="165">
        <v>0</v>
      </c>
      <c r="E2715" s="165">
        <v>0</v>
      </c>
      <c r="F2715" s="463"/>
      <c r="G2715" s="465"/>
      <c r="H2715" s="463"/>
      <c r="I2715" s="575"/>
    </row>
    <row r="2716" spans="1:9">
      <c r="A2716" s="586"/>
      <c r="B2716" s="586"/>
      <c r="C2716" s="160" t="s">
        <v>556</v>
      </c>
      <c r="D2716" s="165">
        <v>0</v>
      </c>
      <c r="E2716" s="165">
        <v>0</v>
      </c>
      <c r="F2716" s="463"/>
      <c r="G2716" s="465"/>
      <c r="H2716" s="463"/>
      <c r="I2716" s="575"/>
    </row>
    <row r="2717" spans="1:9">
      <c r="A2717" s="586"/>
      <c r="B2717" s="586"/>
      <c r="C2717" s="160" t="s">
        <v>851</v>
      </c>
      <c r="D2717" s="165">
        <v>0</v>
      </c>
      <c r="E2717" s="165">
        <v>0</v>
      </c>
      <c r="F2717" s="463"/>
      <c r="G2717" s="465"/>
      <c r="H2717" s="463"/>
      <c r="I2717" s="575"/>
    </row>
    <row r="2718" spans="1:9">
      <c r="A2718" s="586"/>
      <c r="B2718" s="586"/>
      <c r="C2718" s="160" t="s">
        <v>557</v>
      </c>
      <c r="D2718" s="165">
        <v>0</v>
      </c>
      <c r="E2718" s="165">
        <v>0</v>
      </c>
      <c r="F2718" s="463"/>
      <c r="G2718" s="466"/>
      <c r="H2718" s="463"/>
      <c r="I2718" s="576"/>
    </row>
    <row r="2719" spans="1:9">
      <c r="A2719" s="500" t="s">
        <v>1966</v>
      </c>
      <c r="B2719" s="500"/>
      <c r="C2719" s="500"/>
      <c r="D2719" s="500"/>
      <c r="E2719" s="500"/>
      <c r="F2719" s="500"/>
      <c r="G2719" s="500"/>
      <c r="H2719" s="500"/>
      <c r="I2719" s="500"/>
    </row>
    <row r="2720" spans="1:9" s="253" customFormat="1">
      <c r="A2720" s="467" t="s">
        <v>1471</v>
      </c>
      <c r="B2720" s="548" t="s">
        <v>2033</v>
      </c>
      <c r="C2720" s="163" t="s">
        <v>554</v>
      </c>
      <c r="D2720" s="165">
        <v>27038.9</v>
      </c>
      <c r="E2720" s="165">
        <v>26595.7</v>
      </c>
      <c r="F2720" s="591" t="s">
        <v>2035</v>
      </c>
      <c r="G2720" s="591" t="s">
        <v>2034</v>
      </c>
      <c r="H2720" s="463" t="s">
        <v>2234</v>
      </c>
      <c r="I2720" s="464">
        <f>E2724/D2724</f>
        <v>0.98360880065387268</v>
      </c>
    </row>
    <row r="2721" spans="1:9" s="253" customFormat="1">
      <c r="A2721" s="468"/>
      <c r="B2721" s="474"/>
      <c r="C2721" s="163" t="s">
        <v>555</v>
      </c>
      <c r="D2721" s="165"/>
      <c r="E2721" s="165"/>
      <c r="F2721" s="595"/>
      <c r="G2721" s="549"/>
      <c r="H2721" s="463"/>
      <c r="I2721" s="465"/>
    </row>
    <row r="2722" spans="1:9" s="253" customFormat="1">
      <c r="A2722" s="468"/>
      <c r="B2722" s="474"/>
      <c r="C2722" s="163" t="s">
        <v>556</v>
      </c>
      <c r="D2722" s="165"/>
      <c r="E2722" s="165"/>
      <c r="F2722" s="595"/>
      <c r="G2722" s="549"/>
      <c r="H2722" s="463"/>
      <c r="I2722" s="465"/>
    </row>
    <row r="2723" spans="1:9" s="253" customFormat="1">
      <c r="A2723" s="468"/>
      <c r="B2723" s="474"/>
      <c r="C2723" s="163" t="s">
        <v>851</v>
      </c>
      <c r="D2723" s="165"/>
      <c r="E2723" s="165"/>
      <c r="F2723" s="595"/>
      <c r="G2723" s="549"/>
      <c r="H2723" s="463"/>
      <c r="I2723" s="465"/>
    </row>
    <row r="2724" spans="1:9" s="253" customFormat="1">
      <c r="A2724" s="469"/>
      <c r="B2724" s="475"/>
      <c r="C2724" s="163" t="s">
        <v>557</v>
      </c>
      <c r="D2724" s="165">
        <v>27038.9</v>
      </c>
      <c r="E2724" s="165">
        <v>26595.7</v>
      </c>
      <c r="F2724" s="595"/>
      <c r="G2724" s="550"/>
      <c r="H2724" s="463"/>
      <c r="I2724" s="466"/>
    </row>
    <row r="2725" spans="1:9">
      <c r="A2725" s="467" t="s">
        <v>1474</v>
      </c>
      <c r="B2725" s="548" t="s">
        <v>1967</v>
      </c>
      <c r="C2725" s="163" t="s">
        <v>554</v>
      </c>
      <c r="D2725" s="165">
        <v>30205.200000000001</v>
      </c>
      <c r="E2725" s="165">
        <v>30205.200000000001</v>
      </c>
      <c r="F2725" s="595"/>
      <c r="G2725" s="591" t="s">
        <v>2235</v>
      </c>
      <c r="H2725" s="463"/>
      <c r="I2725" s="464">
        <f>E2729/D2729</f>
        <v>1</v>
      </c>
    </row>
    <row r="2726" spans="1:9">
      <c r="A2726" s="468"/>
      <c r="B2726" s="474"/>
      <c r="C2726" s="163" t="s">
        <v>555</v>
      </c>
      <c r="D2726" s="165"/>
      <c r="E2726" s="165"/>
      <c r="F2726" s="595"/>
      <c r="G2726" s="549"/>
      <c r="H2726" s="463"/>
      <c r="I2726" s="465"/>
    </row>
    <row r="2727" spans="1:9">
      <c r="A2727" s="468"/>
      <c r="B2727" s="474"/>
      <c r="C2727" s="163" t="s">
        <v>556</v>
      </c>
      <c r="D2727" s="165"/>
      <c r="E2727" s="165"/>
      <c r="F2727" s="595"/>
      <c r="G2727" s="549"/>
      <c r="H2727" s="463"/>
      <c r="I2727" s="465"/>
    </row>
    <row r="2728" spans="1:9">
      <c r="A2728" s="468"/>
      <c r="B2728" s="474"/>
      <c r="C2728" s="163" t="s">
        <v>851</v>
      </c>
      <c r="D2728" s="165"/>
      <c r="E2728" s="165"/>
      <c r="F2728" s="595"/>
      <c r="G2728" s="549"/>
      <c r="H2728" s="463"/>
      <c r="I2728" s="465"/>
    </row>
    <row r="2729" spans="1:9">
      <c r="A2729" s="469"/>
      <c r="B2729" s="475"/>
      <c r="C2729" s="163" t="s">
        <v>557</v>
      </c>
      <c r="D2729" s="165">
        <v>30205.200000000001</v>
      </c>
      <c r="E2729" s="165">
        <v>30205.200000000001</v>
      </c>
      <c r="F2729" s="595"/>
      <c r="G2729" s="550"/>
      <c r="H2729" s="463"/>
      <c r="I2729" s="466"/>
    </row>
    <row r="2730" spans="1:9">
      <c r="A2730" s="467" t="s">
        <v>1479</v>
      </c>
      <c r="B2730" s="548" t="s">
        <v>2263</v>
      </c>
      <c r="C2730" s="163" t="s">
        <v>554</v>
      </c>
      <c r="D2730" s="165">
        <v>438.2</v>
      </c>
      <c r="E2730" s="165">
        <v>438.2</v>
      </c>
      <c r="F2730" s="595"/>
      <c r="G2730" s="591" t="s">
        <v>2236</v>
      </c>
      <c r="H2730" s="463"/>
      <c r="I2730" s="464">
        <f>E2734/D2734</f>
        <v>1</v>
      </c>
    </row>
    <row r="2731" spans="1:9">
      <c r="A2731" s="468"/>
      <c r="B2731" s="474"/>
      <c r="C2731" s="163" t="s">
        <v>555</v>
      </c>
      <c r="D2731" s="165"/>
      <c r="E2731" s="165"/>
      <c r="F2731" s="595"/>
      <c r="G2731" s="549"/>
      <c r="H2731" s="463"/>
      <c r="I2731" s="465"/>
    </row>
    <row r="2732" spans="1:9">
      <c r="A2732" s="468"/>
      <c r="B2732" s="474"/>
      <c r="C2732" s="163" t="s">
        <v>556</v>
      </c>
      <c r="D2732" s="165"/>
      <c r="E2732" s="165"/>
      <c r="F2732" s="595"/>
      <c r="G2732" s="549"/>
      <c r="H2732" s="463"/>
      <c r="I2732" s="465"/>
    </row>
    <row r="2733" spans="1:9">
      <c r="A2733" s="468"/>
      <c r="B2733" s="474"/>
      <c r="C2733" s="163" t="s">
        <v>851</v>
      </c>
      <c r="D2733" s="165"/>
      <c r="E2733" s="165"/>
      <c r="F2733" s="595"/>
      <c r="G2733" s="549"/>
      <c r="H2733" s="463"/>
      <c r="I2733" s="465"/>
    </row>
    <row r="2734" spans="1:9">
      <c r="A2734" s="469"/>
      <c r="B2734" s="475"/>
      <c r="C2734" s="163" t="s">
        <v>557</v>
      </c>
      <c r="D2734" s="165">
        <v>438.2</v>
      </c>
      <c r="E2734" s="165">
        <v>438.2</v>
      </c>
      <c r="F2734" s="596"/>
      <c r="G2734" s="550"/>
      <c r="H2734" s="463"/>
      <c r="I2734" s="466"/>
    </row>
    <row r="2735" spans="1:9">
      <c r="A2735" s="577" t="s">
        <v>1968</v>
      </c>
      <c r="B2735" s="578"/>
      <c r="C2735" s="163" t="s">
        <v>554</v>
      </c>
      <c r="D2735" s="164">
        <f>D2720+D2725+D2730</f>
        <v>57682.3</v>
      </c>
      <c r="E2735" s="164">
        <f>E2720+E2725+E2730</f>
        <v>57239.1</v>
      </c>
      <c r="F2735" s="473"/>
      <c r="G2735" s="548"/>
      <c r="H2735" s="500"/>
      <c r="I2735" s="464">
        <f>E2739/D2739</f>
        <v>0.99231653384140361</v>
      </c>
    </row>
    <row r="2736" spans="1:9">
      <c r="A2736" s="577"/>
      <c r="B2736" s="578"/>
      <c r="C2736" s="163" t="s">
        <v>555</v>
      </c>
      <c r="D2736" s="164">
        <f t="shared" ref="D2736:E2739" si="112">D2721+D2726+D2731</f>
        <v>0</v>
      </c>
      <c r="E2736" s="164">
        <f t="shared" si="112"/>
        <v>0</v>
      </c>
      <c r="F2736" s="474"/>
      <c r="G2736" s="549"/>
      <c r="H2736" s="500"/>
      <c r="I2736" s="465"/>
    </row>
    <row r="2737" spans="1:9">
      <c r="A2737" s="577"/>
      <c r="B2737" s="578"/>
      <c r="C2737" s="163" t="s">
        <v>556</v>
      </c>
      <c r="D2737" s="164">
        <f t="shared" si="112"/>
        <v>0</v>
      </c>
      <c r="E2737" s="164">
        <f t="shared" si="112"/>
        <v>0</v>
      </c>
      <c r="F2737" s="474"/>
      <c r="G2737" s="549"/>
      <c r="H2737" s="500"/>
      <c r="I2737" s="465"/>
    </row>
    <row r="2738" spans="1:9">
      <c r="A2738" s="577"/>
      <c r="B2738" s="578"/>
      <c r="C2738" s="163" t="s">
        <v>851</v>
      </c>
      <c r="D2738" s="164">
        <f t="shared" si="112"/>
        <v>0</v>
      </c>
      <c r="E2738" s="164">
        <f t="shared" si="112"/>
        <v>0</v>
      </c>
      <c r="F2738" s="474"/>
      <c r="G2738" s="549"/>
      <c r="H2738" s="500"/>
      <c r="I2738" s="465"/>
    </row>
    <row r="2739" spans="1:9">
      <c r="A2739" s="577"/>
      <c r="B2739" s="578"/>
      <c r="C2739" s="163" t="s">
        <v>557</v>
      </c>
      <c r="D2739" s="164">
        <f t="shared" si="112"/>
        <v>57682.3</v>
      </c>
      <c r="E2739" s="164">
        <f t="shared" si="112"/>
        <v>57239.1</v>
      </c>
      <c r="F2739" s="475"/>
      <c r="G2739" s="550"/>
      <c r="H2739" s="500"/>
      <c r="I2739" s="466"/>
    </row>
    <row r="2740" spans="1:9">
      <c r="A2740" s="626" t="s">
        <v>1969</v>
      </c>
      <c r="B2740" s="626"/>
      <c r="C2740" s="626"/>
      <c r="D2740" s="626"/>
      <c r="E2740" s="626"/>
      <c r="F2740" s="626"/>
      <c r="G2740" s="626"/>
      <c r="H2740" s="626"/>
      <c r="I2740" s="626"/>
    </row>
    <row r="2741" spans="1:9">
      <c r="A2741" s="467">
        <v>1</v>
      </c>
      <c r="B2741" s="548" t="s">
        <v>1970</v>
      </c>
      <c r="C2741" s="163" t="s">
        <v>554</v>
      </c>
      <c r="D2741" s="165">
        <v>139.1</v>
      </c>
      <c r="E2741" s="165">
        <v>139.08500000000001</v>
      </c>
      <c r="F2741" s="458" t="s">
        <v>1971</v>
      </c>
      <c r="G2741" s="458" t="s">
        <v>1972</v>
      </c>
      <c r="H2741" s="463"/>
      <c r="I2741" s="314">
        <f>E2741/D2741</f>
        <v>0.99989216391085556</v>
      </c>
    </row>
    <row r="2742" spans="1:9">
      <c r="A2742" s="468"/>
      <c r="B2742" s="474"/>
      <c r="C2742" s="163" t="s">
        <v>555</v>
      </c>
      <c r="D2742" s="165"/>
      <c r="E2742" s="165"/>
      <c r="F2742" s="459"/>
      <c r="G2742" s="459"/>
      <c r="H2742" s="463"/>
      <c r="I2742" s="314"/>
    </row>
    <row r="2743" spans="1:9">
      <c r="A2743" s="468"/>
      <c r="B2743" s="474"/>
      <c r="C2743" s="163" t="s">
        <v>556</v>
      </c>
      <c r="D2743" s="165"/>
      <c r="E2743" s="165"/>
      <c r="F2743" s="459"/>
      <c r="G2743" s="459"/>
      <c r="H2743" s="463"/>
      <c r="I2743" s="314"/>
    </row>
    <row r="2744" spans="1:9">
      <c r="A2744" s="468"/>
      <c r="B2744" s="474"/>
      <c r="C2744" s="163" t="s">
        <v>851</v>
      </c>
      <c r="D2744" s="165"/>
      <c r="E2744" s="165"/>
      <c r="F2744" s="459"/>
      <c r="G2744" s="459"/>
      <c r="H2744" s="463"/>
      <c r="I2744" s="314"/>
    </row>
    <row r="2745" spans="1:9">
      <c r="A2745" s="469"/>
      <c r="B2745" s="475"/>
      <c r="C2745" s="163" t="s">
        <v>557</v>
      </c>
      <c r="D2745" s="165">
        <v>139.1</v>
      </c>
      <c r="E2745" s="165">
        <v>139.08500000000001</v>
      </c>
      <c r="F2745" s="460"/>
      <c r="G2745" s="460"/>
      <c r="H2745" s="463"/>
      <c r="I2745" s="314">
        <f>E2745/D2745</f>
        <v>0.99989216391085556</v>
      </c>
    </row>
    <row r="2746" spans="1:9">
      <c r="A2746" s="461">
        <v>2</v>
      </c>
      <c r="B2746" s="447" t="s">
        <v>2237</v>
      </c>
      <c r="C2746" s="197" t="s">
        <v>554</v>
      </c>
      <c r="D2746" s="315">
        <v>546.9</v>
      </c>
      <c r="E2746" s="315">
        <v>546.9</v>
      </c>
      <c r="F2746" s="458" t="s">
        <v>1735</v>
      </c>
      <c r="G2746" s="458" t="s">
        <v>2300</v>
      </c>
      <c r="H2746" s="451"/>
      <c r="I2746" s="314">
        <f>E2746/D2746</f>
        <v>1</v>
      </c>
    </row>
    <row r="2747" spans="1:9">
      <c r="A2747" s="462"/>
      <c r="B2747" s="447"/>
      <c r="C2747" s="197" t="s">
        <v>555</v>
      </c>
      <c r="D2747" s="315"/>
      <c r="E2747" s="315"/>
      <c r="F2747" s="459"/>
      <c r="G2747" s="459"/>
      <c r="H2747" s="451"/>
      <c r="I2747" s="314"/>
    </row>
    <row r="2748" spans="1:9">
      <c r="A2748" s="462"/>
      <c r="B2748" s="447"/>
      <c r="C2748" s="197" t="s">
        <v>556</v>
      </c>
      <c r="D2748" s="315"/>
      <c r="E2748" s="315"/>
      <c r="F2748" s="459"/>
      <c r="G2748" s="459"/>
      <c r="H2748" s="451"/>
      <c r="I2748" s="314"/>
    </row>
    <row r="2749" spans="1:9">
      <c r="A2749" s="462"/>
      <c r="B2749" s="447"/>
      <c r="C2749" s="197" t="s">
        <v>851</v>
      </c>
      <c r="D2749" s="315"/>
      <c r="E2749" s="315"/>
      <c r="F2749" s="459"/>
      <c r="G2749" s="459"/>
      <c r="H2749" s="451"/>
      <c r="I2749" s="314"/>
    </row>
    <row r="2750" spans="1:9">
      <c r="A2750" s="462"/>
      <c r="B2750" s="447"/>
      <c r="C2750" s="197" t="s">
        <v>557</v>
      </c>
      <c r="D2750" s="315">
        <v>546.9</v>
      </c>
      <c r="E2750" s="315">
        <v>546.9</v>
      </c>
      <c r="F2750" s="460"/>
      <c r="G2750" s="460"/>
      <c r="H2750" s="451"/>
      <c r="I2750" s="314">
        <f>E2750/D2750</f>
        <v>1</v>
      </c>
    </row>
    <row r="2751" spans="1:9">
      <c r="A2751" s="461">
        <v>3</v>
      </c>
      <c r="B2751" s="447" t="s">
        <v>1736</v>
      </c>
      <c r="C2751" s="197" t="s">
        <v>554</v>
      </c>
      <c r="D2751" s="315">
        <v>441.4</v>
      </c>
      <c r="E2751" s="315">
        <v>378.2</v>
      </c>
      <c r="F2751" s="458" t="s">
        <v>1737</v>
      </c>
      <c r="G2751" s="458" t="s">
        <v>1738</v>
      </c>
      <c r="H2751" s="451"/>
      <c r="I2751" s="314">
        <f>E2751/D2751</f>
        <v>0.85681921159945629</v>
      </c>
    </row>
    <row r="2752" spans="1:9">
      <c r="A2752" s="462"/>
      <c r="B2752" s="447"/>
      <c r="C2752" s="197" t="s">
        <v>555</v>
      </c>
      <c r="D2752" s="315"/>
      <c r="E2752" s="315"/>
      <c r="F2752" s="459"/>
      <c r="G2752" s="459"/>
      <c r="H2752" s="451"/>
      <c r="I2752" s="314"/>
    </row>
    <row r="2753" spans="1:9">
      <c r="A2753" s="462"/>
      <c r="B2753" s="447"/>
      <c r="C2753" s="197" t="s">
        <v>556</v>
      </c>
      <c r="D2753" s="315"/>
      <c r="E2753" s="315"/>
      <c r="F2753" s="459"/>
      <c r="G2753" s="459"/>
      <c r="H2753" s="451"/>
      <c r="I2753" s="314"/>
    </row>
    <row r="2754" spans="1:9">
      <c r="A2754" s="462"/>
      <c r="B2754" s="447"/>
      <c r="C2754" s="197" t="s">
        <v>851</v>
      </c>
      <c r="D2754" s="315"/>
      <c r="E2754" s="315"/>
      <c r="F2754" s="459"/>
      <c r="G2754" s="459"/>
      <c r="H2754" s="451"/>
      <c r="I2754" s="314"/>
    </row>
    <row r="2755" spans="1:9">
      <c r="A2755" s="462"/>
      <c r="B2755" s="447"/>
      <c r="C2755" s="197" t="s">
        <v>557</v>
      </c>
      <c r="D2755" s="315">
        <v>441.4</v>
      </c>
      <c r="E2755" s="315">
        <v>378.2</v>
      </c>
      <c r="F2755" s="460"/>
      <c r="G2755" s="460"/>
      <c r="H2755" s="451"/>
      <c r="I2755" s="314">
        <f>E2755/D2755</f>
        <v>0.85681921159945629</v>
      </c>
    </row>
    <row r="2756" spans="1:9">
      <c r="A2756" s="452" t="s">
        <v>1109</v>
      </c>
      <c r="B2756" s="453"/>
      <c r="C2756" s="197" t="s">
        <v>554</v>
      </c>
      <c r="D2756" s="315">
        <f>D2741+D2746+D2751</f>
        <v>1127.4000000000001</v>
      </c>
      <c r="E2756" s="315">
        <f>E2741+E2746+E2751</f>
        <v>1064.1849999999999</v>
      </c>
      <c r="F2756" s="491"/>
      <c r="G2756" s="492"/>
      <c r="H2756" s="493"/>
      <c r="I2756" s="314">
        <f>E2756/D2756</f>
        <v>0.94392850807166917</v>
      </c>
    </row>
    <row r="2757" spans="1:9">
      <c r="A2757" s="454"/>
      <c r="B2757" s="455"/>
      <c r="C2757" s="197" t="s">
        <v>555</v>
      </c>
      <c r="D2757" s="315">
        <f t="shared" ref="D2757:E2760" si="113">D2742+D2747+D2752</f>
        <v>0</v>
      </c>
      <c r="E2757" s="315">
        <f t="shared" si="113"/>
        <v>0</v>
      </c>
      <c r="F2757" s="494"/>
      <c r="G2757" s="495"/>
      <c r="H2757" s="496"/>
      <c r="I2757" s="314"/>
    </row>
    <row r="2758" spans="1:9">
      <c r="A2758" s="454"/>
      <c r="B2758" s="455"/>
      <c r="C2758" s="197" t="s">
        <v>556</v>
      </c>
      <c r="D2758" s="315">
        <f t="shared" si="113"/>
        <v>0</v>
      </c>
      <c r="E2758" s="315">
        <f t="shared" si="113"/>
        <v>0</v>
      </c>
      <c r="F2758" s="494"/>
      <c r="G2758" s="495"/>
      <c r="H2758" s="496"/>
      <c r="I2758" s="314"/>
    </row>
    <row r="2759" spans="1:9">
      <c r="A2759" s="454"/>
      <c r="B2759" s="455"/>
      <c r="C2759" s="197" t="s">
        <v>851</v>
      </c>
      <c r="D2759" s="315">
        <f t="shared" si="113"/>
        <v>0</v>
      </c>
      <c r="E2759" s="315">
        <f t="shared" si="113"/>
        <v>0</v>
      </c>
      <c r="F2759" s="494"/>
      <c r="G2759" s="495"/>
      <c r="H2759" s="496"/>
      <c r="I2759" s="314"/>
    </row>
    <row r="2760" spans="1:9">
      <c r="A2760" s="456"/>
      <c r="B2760" s="457"/>
      <c r="C2760" s="197" t="s">
        <v>557</v>
      </c>
      <c r="D2760" s="315">
        <f t="shared" si="113"/>
        <v>1127.4000000000001</v>
      </c>
      <c r="E2760" s="315">
        <f t="shared" si="113"/>
        <v>1064.1849999999999</v>
      </c>
      <c r="F2760" s="497"/>
      <c r="G2760" s="498"/>
      <c r="H2760" s="499"/>
      <c r="I2760" s="314">
        <f>E2760/D2760</f>
        <v>0.94392850807166917</v>
      </c>
    </row>
    <row r="2761" spans="1:9">
      <c r="A2761" s="626" t="s">
        <v>1739</v>
      </c>
      <c r="B2761" s="626"/>
      <c r="C2761" s="626"/>
      <c r="D2761" s="626"/>
      <c r="E2761" s="626"/>
      <c r="F2761" s="626"/>
      <c r="G2761" s="626"/>
      <c r="H2761" s="626"/>
      <c r="I2761" s="626"/>
    </row>
    <row r="2762" spans="1:9">
      <c r="A2762" s="461">
        <v>1</v>
      </c>
      <c r="B2762" s="447" t="s">
        <v>1740</v>
      </c>
      <c r="C2762" s="197" t="s">
        <v>554</v>
      </c>
      <c r="D2762" s="315">
        <v>232.1</v>
      </c>
      <c r="E2762" s="315">
        <v>232.1</v>
      </c>
      <c r="F2762" s="458" t="s">
        <v>1741</v>
      </c>
      <c r="G2762" s="458" t="s">
        <v>1742</v>
      </c>
      <c r="H2762" s="451"/>
      <c r="I2762" s="314">
        <f>E2762/D2762</f>
        <v>1</v>
      </c>
    </row>
    <row r="2763" spans="1:9">
      <c r="A2763" s="462"/>
      <c r="B2763" s="447"/>
      <c r="C2763" s="197" t="s">
        <v>555</v>
      </c>
      <c r="D2763" s="315"/>
      <c r="E2763" s="315"/>
      <c r="F2763" s="459"/>
      <c r="G2763" s="459"/>
      <c r="H2763" s="451"/>
      <c r="I2763" s="314"/>
    </row>
    <row r="2764" spans="1:9">
      <c r="A2764" s="462"/>
      <c r="B2764" s="447"/>
      <c r="C2764" s="197" t="s">
        <v>556</v>
      </c>
      <c r="D2764" s="315"/>
      <c r="E2764" s="315"/>
      <c r="F2764" s="459"/>
      <c r="G2764" s="459"/>
      <c r="H2764" s="451"/>
      <c r="I2764" s="314"/>
    </row>
    <row r="2765" spans="1:9">
      <c r="A2765" s="462"/>
      <c r="B2765" s="447"/>
      <c r="C2765" s="197" t="s">
        <v>851</v>
      </c>
      <c r="D2765" s="315"/>
      <c r="E2765" s="315"/>
      <c r="F2765" s="459"/>
      <c r="G2765" s="459"/>
      <c r="H2765" s="451"/>
      <c r="I2765" s="314"/>
    </row>
    <row r="2766" spans="1:9">
      <c r="A2766" s="462"/>
      <c r="B2766" s="447"/>
      <c r="C2766" s="197" t="s">
        <v>557</v>
      </c>
      <c r="D2766" s="315">
        <v>232.1</v>
      </c>
      <c r="E2766" s="315">
        <v>232.1</v>
      </c>
      <c r="F2766" s="460"/>
      <c r="G2766" s="460"/>
      <c r="H2766" s="451"/>
      <c r="I2766" s="314">
        <f>E2766/D2766</f>
        <v>1</v>
      </c>
    </row>
    <row r="2767" spans="1:9">
      <c r="A2767" s="626" t="s">
        <v>1707</v>
      </c>
      <c r="B2767" s="626"/>
      <c r="C2767" s="197" t="s">
        <v>554</v>
      </c>
      <c r="D2767" s="315">
        <f>D2762</f>
        <v>232.1</v>
      </c>
      <c r="E2767" s="315">
        <f>E2762</f>
        <v>232.1</v>
      </c>
      <c r="F2767" s="491"/>
      <c r="G2767" s="492"/>
      <c r="H2767" s="493"/>
      <c r="I2767" s="314">
        <f t="shared" ref="I2767:I2771" si="114">E2767/D2767</f>
        <v>1</v>
      </c>
    </row>
    <row r="2768" spans="1:9">
      <c r="A2768" s="626"/>
      <c r="B2768" s="626"/>
      <c r="C2768" s="197" t="s">
        <v>555</v>
      </c>
      <c r="D2768" s="315">
        <f t="shared" ref="D2768:E2771" si="115">D2763</f>
        <v>0</v>
      </c>
      <c r="E2768" s="315">
        <f t="shared" si="115"/>
        <v>0</v>
      </c>
      <c r="F2768" s="494"/>
      <c r="G2768" s="495"/>
      <c r="H2768" s="496"/>
      <c r="I2768" s="314"/>
    </row>
    <row r="2769" spans="1:9">
      <c r="A2769" s="626"/>
      <c r="B2769" s="626"/>
      <c r="C2769" s="197" t="s">
        <v>556</v>
      </c>
      <c r="D2769" s="315">
        <f t="shared" si="115"/>
        <v>0</v>
      </c>
      <c r="E2769" s="315">
        <f t="shared" si="115"/>
        <v>0</v>
      </c>
      <c r="F2769" s="494"/>
      <c r="G2769" s="495"/>
      <c r="H2769" s="496"/>
      <c r="I2769" s="314"/>
    </row>
    <row r="2770" spans="1:9">
      <c r="A2770" s="626"/>
      <c r="B2770" s="626"/>
      <c r="C2770" s="197" t="s">
        <v>851</v>
      </c>
      <c r="D2770" s="315">
        <f t="shared" si="115"/>
        <v>0</v>
      </c>
      <c r="E2770" s="315">
        <f t="shared" si="115"/>
        <v>0</v>
      </c>
      <c r="F2770" s="494"/>
      <c r="G2770" s="495"/>
      <c r="H2770" s="496"/>
      <c r="I2770" s="314"/>
    </row>
    <row r="2771" spans="1:9">
      <c r="A2771" s="626"/>
      <c r="B2771" s="626"/>
      <c r="C2771" s="197" t="s">
        <v>557</v>
      </c>
      <c r="D2771" s="315">
        <f t="shared" si="115"/>
        <v>232.1</v>
      </c>
      <c r="E2771" s="315">
        <f t="shared" si="115"/>
        <v>232.1</v>
      </c>
      <c r="F2771" s="497"/>
      <c r="G2771" s="498"/>
      <c r="H2771" s="499"/>
      <c r="I2771" s="314">
        <f t="shared" si="114"/>
        <v>1</v>
      </c>
    </row>
    <row r="2772" spans="1:9">
      <c r="A2772" s="620" t="s">
        <v>847</v>
      </c>
      <c r="B2772" s="621"/>
      <c r="C2772" s="177" t="s">
        <v>554</v>
      </c>
      <c r="D2772" s="194">
        <f>D2671+D2692+D2703+D2714+D2735+D2756+D2767</f>
        <v>59041.8</v>
      </c>
      <c r="E2772" s="194">
        <f>E2671+E2692+E2703+E2714+E2735+E2756+E2767</f>
        <v>58535.384999999995</v>
      </c>
      <c r="F2772" s="490"/>
      <c r="G2772" s="490"/>
      <c r="H2772" s="485"/>
      <c r="I2772" s="288">
        <f>E2772/D2772</f>
        <v>0.99142277166346537</v>
      </c>
    </row>
    <row r="2773" spans="1:9">
      <c r="A2773" s="622"/>
      <c r="B2773" s="623"/>
      <c r="C2773" s="177" t="s">
        <v>555</v>
      </c>
      <c r="D2773" s="194">
        <f t="shared" ref="D2773:E2776" si="116">D2672+D2693+D2704+D2715+D2736+D2757+D2768</f>
        <v>0</v>
      </c>
      <c r="E2773" s="194">
        <f t="shared" si="116"/>
        <v>0</v>
      </c>
      <c r="F2773" s="490"/>
      <c r="G2773" s="490"/>
      <c r="H2773" s="486"/>
      <c r="I2773" s="288"/>
    </row>
    <row r="2774" spans="1:9">
      <c r="A2774" s="622"/>
      <c r="B2774" s="623"/>
      <c r="C2774" s="177" t="s">
        <v>556</v>
      </c>
      <c r="D2774" s="194">
        <f t="shared" si="116"/>
        <v>0</v>
      </c>
      <c r="E2774" s="194">
        <f t="shared" si="116"/>
        <v>0</v>
      </c>
      <c r="F2774" s="490"/>
      <c r="G2774" s="490"/>
      <c r="H2774" s="486"/>
      <c r="I2774" s="288"/>
    </row>
    <row r="2775" spans="1:9">
      <c r="A2775" s="622"/>
      <c r="B2775" s="623"/>
      <c r="C2775" s="177" t="s">
        <v>851</v>
      </c>
      <c r="D2775" s="194">
        <f t="shared" si="116"/>
        <v>0</v>
      </c>
      <c r="E2775" s="194">
        <f t="shared" si="116"/>
        <v>0</v>
      </c>
      <c r="F2775" s="490"/>
      <c r="G2775" s="490"/>
      <c r="H2775" s="486"/>
      <c r="I2775" s="288"/>
    </row>
    <row r="2776" spans="1:9">
      <c r="A2776" s="624"/>
      <c r="B2776" s="625"/>
      <c r="C2776" s="177" t="s">
        <v>557</v>
      </c>
      <c r="D2776" s="194">
        <f t="shared" si="116"/>
        <v>59041.8</v>
      </c>
      <c r="E2776" s="194">
        <f t="shared" si="116"/>
        <v>58535.384999999995</v>
      </c>
      <c r="F2776" s="490"/>
      <c r="G2776" s="490"/>
      <c r="H2776" s="487"/>
      <c r="I2776" s="288">
        <f>E2776/D2776</f>
        <v>0.99142277166346537</v>
      </c>
    </row>
    <row r="2777" spans="1:9">
      <c r="A2777" s="488" t="s">
        <v>1496</v>
      </c>
      <c r="B2777" s="489"/>
      <c r="C2777" s="489"/>
      <c r="D2777" s="489"/>
      <c r="E2777" s="489"/>
      <c r="F2777" s="489"/>
      <c r="G2777" s="489"/>
      <c r="H2777" s="489"/>
      <c r="I2777" s="489"/>
    </row>
    <row r="2778" spans="1:9">
      <c r="A2778" s="470" t="s">
        <v>1743</v>
      </c>
      <c r="B2778" s="470"/>
      <c r="C2778" s="470"/>
      <c r="D2778" s="470"/>
      <c r="E2778" s="470"/>
      <c r="F2778" s="470"/>
      <c r="G2778" s="470"/>
      <c r="H2778" s="470"/>
      <c r="I2778" s="470"/>
    </row>
    <row r="2779" spans="1:9">
      <c r="A2779" s="461">
        <v>1</v>
      </c>
      <c r="B2779" s="447" t="s">
        <v>1657</v>
      </c>
      <c r="C2779" s="197" t="s">
        <v>554</v>
      </c>
      <c r="D2779" s="315">
        <v>895.67</v>
      </c>
      <c r="E2779" s="315">
        <v>895.67</v>
      </c>
      <c r="F2779" s="458" t="s">
        <v>2036</v>
      </c>
      <c r="G2779" s="458" t="s">
        <v>1658</v>
      </c>
      <c r="H2779" s="451"/>
      <c r="I2779" s="314">
        <f>E2779/D2779</f>
        <v>1</v>
      </c>
    </row>
    <row r="2780" spans="1:9">
      <c r="A2780" s="462"/>
      <c r="B2780" s="447"/>
      <c r="C2780" s="197" t="s">
        <v>555</v>
      </c>
      <c r="D2780" s="315"/>
      <c r="E2780" s="315"/>
      <c r="F2780" s="459"/>
      <c r="G2780" s="459"/>
      <c r="H2780" s="451"/>
      <c r="I2780" s="314"/>
    </row>
    <row r="2781" spans="1:9">
      <c r="A2781" s="462"/>
      <c r="B2781" s="447"/>
      <c r="C2781" s="197" t="s">
        <v>556</v>
      </c>
      <c r="D2781" s="315"/>
      <c r="E2781" s="315"/>
      <c r="F2781" s="459"/>
      <c r="G2781" s="459"/>
      <c r="H2781" s="451"/>
      <c r="I2781" s="314"/>
    </row>
    <row r="2782" spans="1:9">
      <c r="A2782" s="462"/>
      <c r="B2782" s="447"/>
      <c r="C2782" s="197" t="s">
        <v>851</v>
      </c>
      <c r="D2782" s="315"/>
      <c r="E2782" s="315"/>
      <c r="F2782" s="459"/>
      <c r="G2782" s="459"/>
      <c r="H2782" s="451"/>
      <c r="I2782" s="314"/>
    </row>
    <row r="2783" spans="1:9">
      <c r="A2783" s="462"/>
      <c r="B2783" s="447"/>
      <c r="C2783" s="197" t="s">
        <v>557</v>
      </c>
      <c r="D2783" s="315">
        <v>895.67</v>
      </c>
      <c r="E2783" s="315">
        <v>895.67</v>
      </c>
      <c r="F2783" s="460"/>
      <c r="G2783" s="460"/>
      <c r="H2783" s="451"/>
      <c r="I2783" s="314">
        <f>E2783/D2783</f>
        <v>1</v>
      </c>
    </row>
    <row r="2784" spans="1:9">
      <c r="A2784" s="461" t="s">
        <v>1535</v>
      </c>
      <c r="B2784" s="447" t="s">
        <v>1659</v>
      </c>
      <c r="C2784" s="197" t="s">
        <v>554</v>
      </c>
      <c r="D2784" s="315">
        <v>22.3</v>
      </c>
      <c r="E2784" s="315">
        <v>22.3</v>
      </c>
      <c r="F2784" s="458" t="s">
        <v>2037</v>
      </c>
      <c r="G2784" s="458" t="s">
        <v>1660</v>
      </c>
      <c r="H2784" s="451"/>
      <c r="I2784" s="314">
        <f>E2784/D2784</f>
        <v>1</v>
      </c>
    </row>
    <row r="2785" spans="1:10">
      <c r="A2785" s="462"/>
      <c r="B2785" s="447"/>
      <c r="C2785" s="197" t="s">
        <v>555</v>
      </c>
      <c r="D2785" s="315">
        <v>423.66</v>
      </c>
      <c r="E2785" s="315">
        <v>423.66</v>
      </c>
      <c r="F2785" s="459"/>
      <c r="G2785" s="459"/>
      <c r="H2785" s="451"/>
      <c r="I2785" s="314">
        <f>E2785/D2785</f>
        <v>1</v>
      </c>
    </row>
    <row r="2786" spans="1:10">
      <c r="A2786" s="462"/>
      <c r="B2786" s="447"/>
      <c r="C2786" s="197" t="s">
        <v>556</v>
      </c>
      <c r="D2786" s="315"/>
      <c r="E2786" s="315"/>
      <c r="F2786" s="459"/>
      <c r="G2786" s="459"/>
      <c r="H2786" s="451"/>
      <c r="I2786" s="314"/>
    </row>
    <row r="2787" spans="1:10">
      <c r="A2787" s="462"/>
      <c r="B2787" s="447"/>
      <c r="C2787" s="197" t="s">
        <v>851</v>
      </c>
      <c r="D2787" s="315"/>
      <c r="E2787" s="315"/>
      <c r="F2787" s="459"/>
      <c r="G2787" s="459"/>
      <c r="H2787" s="451"/>
      <c r="I2787" s="314"/>
    </row>
    <row r="2788" spans="1:10">
      <c r="A2788" s="462"/>
      <c r="B2788" s="447"/>
      <c r="C2788" s="197" t="s">
        <v>557</v>
      </c>
      <c r="D2788" s="315">
        <v>445.96</v>
      </c>
      <c r="E2788" s="315">
        <v>445.96</v>
      </c>
      <c r="F2788" s="460"/>
      <c r="G2788" s="460"/>
      <c r="H2788" s="451"/>
      <c r="I2788" s="314">
        <f>E2788/D2788</f>
        <v>1</v>
      </c>
      <c r="J2788" s="260"/>
    </row>
    <row r="2789" spans="1:10">
      <c r="A2789" s="461">
        <v>3</v>
      </c>
      <c r="B2789" s="447" t="s">
        <v>1661</v>
      </c>
      <c r="C2789" s="197" t="s">
        <v>554</v>
      </c>
      <c r="D2789" s="315"/>
      <c r="E2789" s="315"/>
      <c r="F2789" s="458" t="s">
        <v>2038</v>
      </c>
      <c r="G2789" s="458" t="s">
        <v>1662</v>
      </c>
      <c r="H2789" s="451"/>
      <c r="I2789" s="314"/>
    </row>
    <row r="2790" spans="1:10">
      <c r="A2790" s="462"/>
      <c r="B2790" s="447"/>
      <c r="C2790" s="197" t="s">
        <v>555</v>
      </c>
      <c r="D2790" s="315"/>
      <c r="E2790" s="315"/>
      <c r="F2790" s="459"/>
      <c r="G2790" s="459"/>
      <c r="H2790" s="451"/>
      <c r="I2790" s="314"/>
    </row>
    <row r="2791" spans="1:10">
      <c r="A2791" s="462"/>
      <c r="B2791" s="447"/>
      <c r="C2791" s="197" t="s">
        <v>556</v>
      </c>
      <c r="D2791" s="315"/>
      <c r="E2791" s="315"/>
      <c r="F2791" s="459"/>
      <c r="G2791" s="459"/>
      <c r="H2791" s="451"/>
      <c r="I2791" s="314"/>
    </row>
    <row r="2792" spans="1:10">
      <c r="A2792" s="462"/>
      <c r="B2792" s="447"/>
      <c r="C2792" s="197" t="s">
        <v>851</v>
      </c>
      <c r="D2792" s="315"/>
      <c r="E2792" s="315"/>
      <c r="F2792" s="459"/>
      <c r="G2792" s="459"/>
      <c r="H2792" s="451"/>
      <c r="I2792" s="314"/>
    </row>
    <row r="2793" spans="1:10">
      <c r="A2793" s="462"/>
      <c r="B2793" s="447"/>
      <c r="C2793" s="197" t="s">
        <v>557</v>
      </c>
      <c r="D2793" s="315"/>
      <c r="E2793" s="315"/>
      <c r="F2793" s="460"/>
      <c r="G2793" s="460"/>
      <c r="H2793" s="451"/>
      <c r="I2793" s="314"/>
    </row>
    <row r="2794" spans="1:10">
      <c r="A2794" s="461">
        <v>4</v>
      </c>
      <c r="B2794" s="447" t="s">
        <v>1663</v>
      </c>
      <c r="C2794" s="197" t="s">
        <v>554</v>
      </c>
      <c r="D2794" s="315"/>
      <c r="E2794" s="315"/>
      <c r="F2794" s="458" t="s">
        <v>2039</v>
      </c>
      <c r="G2794" s="458" t="s">
        <v>1664</v>
      </c>
      <c r="H2794" s="451"/>
      <c r="I2794" s="314"/>
    </row>
    <row r="2795" spans="1:10">
      <c r="A2795" s="462"/>
      <c r="B2795" s="447"/>
      <c r="C2795" s="197" t="s">
        <v>555</v>
      </c>
      <c r="D2795" s="315"/>
      <c r="E2795" s="315"/>
      <c r="F2795" s="459"/>
      <c r="G2795" s="459"/>
      <c r="H2795" s="451"/>
      <c r="I2795" s="314"/>
    </row>
    <row r="2796" spans="1:10">
      <c r="A2796" s="462"/>
      <c r="B2796" s="447"/>
      <c r="C2796" s="197" t="s">
        <v>556</v>
      </c>
      <c r="D2796" s="315"/>
      <c r="E2796" s="315"/>
      <c r="F2796" s="459"/>
      <c r="G2796" s="459"/>
      <c r="H2796" s="451"/>
      <c r="I2796" s="314"/>
    </row>
    <row r="2797" spans="1:10">
      <c r="A2797" s="462"/>
      <c r="B2797" s="447"/>
      <c r="C2797" s="197" t="s">
        <v>851</v>
      </c>
      <c r="D2797" s="315"/>
      <c r="E2797" s="315"/>
      <c r="F2797" s="459"/>
      <c r="G2797" s="459"/>
      <c r="H2797" s="451"/>
      <c r="I2797" s="314"/>
    </row>
    <row r="2798" spans="1:10">
      <c r="A2798" s="462"/>
      <c r="B2798" s="447"/>
      <c r="C2798" s="197" t="s">
        <v>557</v>
      </c>
      <c r="D2798" s="315"/>
      <c r="E2798" s="315"/>
      <c r="F2798" s="460"/>
      <c r="G2798" s="460"/>
      <c r="H2798" s="451"/>
      <c r="I2798" s="314"/>
    </row>
    <row r="2799" spans="1:10">
      <c r="A2799" s="461">
        <v>5</v>
      </c>
      <c r="B2799" s="447" t="s">
        <v>1665</v>
      </c>
      <c r="C2799" s="197" t="s">
        <v>554</v>
      </c>
      <c r="D2799" s="316">
        <v>787.72</v>
      </c>
      <c r="E2799" s="316">
        <v>787.72</v>
      </c>
      <c r="F2799" s="458" t="s">
        <v>2040</v>
      </c>
      <c r="G2799" s="458" t="s">
        <v>1666</v>
      </c>
      <c r="H2799" s="451"/>
      <c r="I2799" s="314">
        <f>E2799/D2799</f>
        <v>1</v>
      </c>
    </row>
    <row r="2800" spans="1:10">
      <c r="A2800" s="462"/>
      <c r="B2800" s="447"/>
      <c r="C2800" s="197" t="s">
        <v>555</v>
      </c>
      <c r="D2800" s="315"/>
      <c r="E2800" s="315"/>
      <c r="F2800" s="459"/>
      <c r="G2800" s="459"/>
      <c r="H2800" s="451"/>
      <c r="I2800" s="314"/>
    </row>
    <row r="2801" spans="1:9">
      <c r="A2801" s="462"/>
      <c r="B2801" s="447"/>
      <c r="C2801" s="197" t="s">
        <v>556</v>
      </c>
      <c r="D2801" s="315"/>
      <c r="E2801" s="315"/>
      <c r="F2801" s="459"/>
      <c r="G2801" s="459"/>
      <c r="H2801" s="451"/>
      <c r="I2801" s="314"/>
    </row>
    <row r="2802" spans="1:9">
      <c r="A2802" s="462"/>
      <c r="B2802" s="447"/>
      <c r="C2802" s="197" t="s">
        <v>851</v>
      </c>
      <c r="D2802" s="315"/>
      <c r="E2802" s="315"/>
      <c r="F2802" s="459"/>
      <c r="G2802" s="459"/>
      <c r="H2802" s="451"/>
      <c r="I2802" s="314"/>
    </row>
    <row r="2803" spans="1:9">
      <c r="A2803" s="462"/>
      <c r="B2803" s="447"/>
      <c r="C2803" s="197" t="s">
        <v>557</v>
      </c>
      <c r="D2803" s="315">
        <v>787.72</v>
      </c>
      <c r="E2803" s="315">
        <v>787.72</v>
      </c>
      <c r="F2803" s="460"/>
      <c r="G2803" s="460"/>
      <c r="H2803" s="451"/>
      <c r="I2803" s="314">
        <f>E2803/D2803</f>
        <v>1</v>
      </c>
    </row>
    <row r="2804" spans="1:9">
      <c r="A2804" s="461">
        <v>6</v>
      </c>
      <c r="B2804" s="447" t="s">
        <v>1667</v>
      </c>
      <c r="C2804" s="197" t="s">
        <v>554</v>
      </c>
      <c r="D2804" s="315"/>
      <c r="E2804" s="315"/>
      <c r="F2804" s="458" t="s">
        <v>2041</v>
      </c>
      <c r="G2804" s="458" t="s">
        <v>1668</v>
      </c>
      <c r="H2804" s="451"/>
      <c r="I2804" s="314"/>
    </row>
    <row r="2805" spans="1:9">
      <c r="A2805" s="462"/>
      <c r="B2805" s="447"/>
      <c r="C2805" s="197" t="s">
        <v>555</v>
      </c>
      <c r="D2805" s="315"/>
      <c r="E2805" s="315"/>
      <c r="F2805" s="459"/>
      <c r="G2805" s="459"/>
      <c r="H2805" s="451"/>
      <c r="I2805" s="314"/>
    </row>
    <row r="2806" spans="1:9">
      <c r="A2806" s="462"/>
      <c r="B2806" s="447"/>
      <c r="C2806" s="197" t="s">
        <v>556</v>
      </c>
      <c r="D2806" s="315"/>
      <c r="E2806" s="315"/>
      <c r="F2806" s="459"/>
      <c r="G2806" s="459"/>
      <c r="H2806" s="451"/>
      <c r="I2806" s="314"/>
    </row>
    <row r="2807" spans="1:9">
      <c r="A2807" s="462"/>
      <c r="B2807" s="447"/>
      <c r="C2807" s="197" t="s">
        <v>851</v>
      </c>
      <c r="D2807" s="315"/>
      <c r="E2807" s="315"/>
      <c r="F2807" s="459"/>
      <c r="G2807" s="459"/>
      <c r="H2807" s="451"/>
      <c r="I2807" s="314"/>
    </row>
    <row r="2808" spans="1:9">
      <c r="A2808" s="462"/>
      <c r="B2808" s="447"/>
      <c r="C2808" s="197" t="s">
        <v>557</v>
      </c>
      <c r="D2808" s="315"/>
      <c r="E2808" s="315"/>
      <c r="F2808" s="460"/>
      <c r="G2808" s="460"/>
      <c r="H2808" s="451"/>
      <c r="I2808" s="314"/>
    </row>
    <row r="2809" spans="1:9">
      <c r="A2809" s="461">
        <v>7</v>
      </c>
      <c r="B2809" s="447" t="s">
        <v>612</v>
      </c>
      <c r="C2809" s="197" t="s">
        <v>554</v>
      </c>
      <c r="D2809" s="315"/>
      <c r="E2809" s="315"/>
      <c r="F2809" s="458" t="s">
        <v>2042</v>
      </c>
      <c r="G2809" s="458" t="s">
        <v>1669</v>
      </c>
      <c r="H2809" s="451"/>
      <c r="I2809" s="314"/>
    </row>
    <row r="2810" spans="1:9">
      <c r="A2810" s="462"/>
      <c r="B2810" s="447"/>
      <c r="C2810" s="197" t="s">
        <v>555</v>
      </c>
      <c r="D2810" s="315"/>
      <c r="E2810" s="315"/>
      <c r="F2810" s="459"/>
      <c r="G2810" s="459"/>
      <c r="H2810" s="451"/>
      <c r="I2810" s="314"/>
    </row>
    <row r="2811" spans="1:9">
      <c r="A2811" s="462"/>
      <c r="B2811" s="447"/>
      <c r="C2811" s="197" t="s">
        <v>556</v>
      </c>
      <c r="D2811" s="315"/>
      <c r="E2811" s="315"/>
      <c r="F2811" s="459"/>
      <c r="G2811" s="459"/>
      <c r="H2811" s="451"/>
      <c r="I2811" s="314"/>
    </row>
    <row r="2812" spans="1:9">
      <c r="A2812" s="462"/>
      <c r="B2812" s="447"/>
      <c r="C2812" s="197" t="s">
        <v>851</v>
      </c>
      <c r="D2812" s="315"/>
      <c r="E2812" s="315"/>
      <c r="F2812" s="459"/>
      <c r="G2812" s="459"/>
      <c r="H2812" s="451"/>
      <c r="I2812" s="314"/>
    </row>
    <row r="2813" spans="1:9">
      <c r="A2813" s="462"/>
      <c r="B2813" s="447"/>
      <c r="C2813" s="197" t="s">
        <v>557</v>
      </c>
      <c r="D2813" s="315"/>
      <c r="E2813" s="315"/>
      <c r="F2813" s="460"/>
      <c r="G2813" s="460"/>
      <c r="H2813" s="451"/>
      <c r="I2813" s="314"/>
    </row>
    <row r="2814" spans="1:9">
      <c r="A2814" s="461">
        <v>8</v>
      </c>
      <c r="B2814" s="447" t="s">
        <v>1670</v>
      </c>
      <c r="C2814" s="197" t="s">
        <v>554</v>
      </c>
      <c r="D2814" s="315"/>
      <c r="E2814" s="315"/>
      <c r="F2814" s="458" t="s">
        <v>2043</v>
      </c>
      <c r="G2814" s="458" t="s">
        <v>1671</v>
      </c>
      <c r="H2814" s="451"/>
      <c r="I2814" s="314"/>
    </row>
    <row r="2815" spans="1:9">
      <c r="A2815" s="462"/>
      <c r="B2815" s="447"/>
      <c r="C2815" s="197" t="s">
        <v>555</v>
      </c>
      <c r="D2815" s="315"/>
      <c r="E2815" s="315"/>
      <c r="F2815" s="459"/>
      <c r="G2815" s="459"/>
      <c r="H2815" s="451"/>
      <c r="I2815" s="314"/>
    </row>
    <row r="2816" spans="1:9">
      <c r="A2816" s="462"/>
      <c r="B2816" s="447"/>
      <c r="C2816" s="197" t="s">
        <v>556</v>
      </c>
      <c r="D2816" s="315"/>
      <c r="E2816" s="315"/>
      <c r="F2816" s="459"/>
      <c r="G2816" s="459"/>
      <c r="H2816" s="451"/>
      <c r="I2816" s="314"/>
    </row>
    <row r="2817" spans="1:9">
      <c r="A2817" s="462"/>
      <c r="B2817" s="447"/>
      <c r="C2817" s="197" t="s">
        <v>851</v>
      </c>
      <c r="D2817" s="315"/>
      <c r="E2817" s="315"/>
      <c r="F2817" s="459"/>
      <c r="G2817" s="459"/>
      <c r="H2817" s="451"/>
      <c r="I2817" s="314"/>
    </row>
    <row r="2818" spans="1:9">
      <c r="A2818" s="462"/>
      <c r="B2818" s="447"/>
      <c r="C2818" s="197" t="s">
        <v>557</v>
      </c>
      <c r="D2818" s="315"/>
      <c r="E2818" s="315"/>
      <c r="F2818" s="460"/>
      <c r="G2818" s="460"/>
      <c r="H2818" s="451"/>
      <c r="I2818" s="314"/>
    </row>
    <row r="2819" spans="1:9">
      <c r="A2819" s="461">
        <v>9</v>
      </c>
      <c r="B2819" s="447" t="s">
        <v>614</v>
      </c>
      <c r="C2819" s="197" t="s">
        <v>554</v>
      </c>
      <c r="D2819" s="315"/>
      <c r="E2819" s="315"/>
      <c r="F2819" s="458" t="s">
        <v>2044</v>
      </c>
      <c r="G2819" s="458" t="s">
        <v>1671</v>
      </c>
      <c r="H2819" s="451"/>
      <c r="I2819" s="314"/>
    </row>
    <row r="2820" spans="1:9">
      <c r="A2820" s="462"/>
      <c r="B2820" s="447"/>
      <c r="C2820" s="197" t="s">
        <v>555</v>
      </c>
      <c r="D2820" s="315"/>
      <c r="E2820" s="315"/>
      <c r="F2820" s="459"/>
      <c r="G2820" s="459"/>
      <c r="H2820" s="451"/>
      <c r="I2820" s="314"/>
    </row>
    <row r="2821" spans="1:9">
      <c r="A2821" s="462"/>
      <c r="B2821" s="447"/>
      <c r="C2821" s="197" t="s">
        <v>556</v>
      </c>
      <c r="D2821" s="315"/>
      <c r="E2821" s="315"/>
      <c r="F2821" s="459"/>
      <c r="G2821" s="459"/>
      <c r="H2821" s="451"/>
      <c r="I2821" s="314"/>
    </row>
    <row r="2822" spans="1:9">
      <c r="A2822" s="462"/>
      <c r="B2822" s="447"/>
      <c r="C2822" s="197" t="s">
        <v>851</v>
      </c>
      <c r="D2822" s="315"/>
      <c r="E2822" s="315"/>
      <c r="F2822" s="459"/>
      <c r="G2822" s="459"/>
      <c r="H2822" s="451"/>
      <c r="I2822" s="314"/>
    </row>
    <row r="2823" spans="1:9">
      <c r="A2823" s="462"/>
      <c r="B2823" s="447"/>
      <c r="C2823" s="197" t="s">
        <v>557</v>
      </c>
      <c r="D2823" s="315"/>
      <c r="E2823" s="315"/>
      <c r="F2823" s="460"/>
      <c r="G2823" s="460"/>
      <c r="H2823" s="451"/>
      <c r="I2823" s="314"/>
    </row>
    <row r="2824" spans="1:9">
      <c r="A2824" s="597" t="s">
        <v>1056</v>
      </c>
      <c r="B2824" s="598"/>
      <c r="C2824" s="198" t="s">
        <v>554</v>
      </c>
      <c r="D2824" s="317">
        <f>D2779+D2784+D2799</f>
        <v>1705.69</v>
      </c>
      <c r="E2824" s="317">
        <f>E2779+E2784+E2799</f>
        <v>1705.69</v>
      </c>
      <c r="F2824" s="501"/>
      <c r="G2824" s="502"/>
      <c r="H2824" s="503"/>
      <c r="I2824" s="318">
        <f>E2824/D2824</f>
        <v>1</v>
      </c>
    </row>
    <row r="2825" spans="1:9">
      <c r="A2825" s="599"/>
      <c r="B2825" s="600"/>
      <c r="C2825" s="198" t="s">
        <v>555</v>
      </c>
      <c r="D2825" s="317">
        <f t="shared" ref="D2825:E2828" si="117">D2780+D2785+D2800</f>
        <v>423.66</v>
      </c>
      <c r="E2825" s="317">
        <f t="shared" si="117"/>
        <v>423.66</v>
      </c>
      <c r="F2825" s="504"/>
      <c r="G2825" s="505"/>
      <c r="H2825" s="506"/>
      <c r="I2825" s="318">
        <f>E2825/D2825</f>
        <v>1</v>
      </c>
    </row>
    <row r="2826" spans="1:9">
      <c r="A2826" s="599"/>
      <c r="B2826" s="600"/>
      <c r="C2826" s="198" t="s">
        <v>556</v>
      </c>
      <c r="D2826" s="317">
        <f t="shared" si="117"/>
        <v>0</v>
      </c>
      <c r="E2826" s="317">
        <f t="shared" si="117"/>
        <v>0</v>
      </c>
      <c r="F2826" s="504"/>
      <c r="G2826" s="505"/>
      <c r="H2826" s="506"/>
      <c r="I2826" s="318"/>
    </row>
    <row r="2827" spans="1:9">
      <c r="A2827" s="599"/>
      <c r="B2827" s="600"/>
      <c r="C2827" s="198" t="s">
        <v>851</v>
      </c>
      <c r="D2827" s="317">
        <f t="shared" si="117"/>
        <v>0</v>
      </c>
      <c r="E2827" s="317">
        <f t="shared" si="117"/>
        <v>0</v>
      </c>
      <c r="F2827" s="504"/>
      <c r="G2827" s="505"/>
      <c r="H2827" s="506"/>
      <c r="I2827" s="318"/>
    </row>
    <row r="2828" spans="1:9">
      <c r="A2828" s="601"/>
      <c r="B2828" s="602"/>
      <c r="C2828" s="198" t="s">
        <v>557</v>
      </c>
      <c r="D2828" s="317">
        <f t="shared" si="117"/>
        <v>2129.35</v>
      </c>
      <c r="E2828" s="317">
        <f t="shared" si="117"/>
        <v>2129.35</v>
      </c>
      <c r="F2828" s="507"/>
      <c r="G2828" s="508"/>
      <c r="H2828" s="509"/>
      <c r="I2828" s="318">
        <f>E2828/D2828</f>
        <v>1</v>
      </c>
    </row>
    <row r="2829" spans="1:9">
      <c r="A2829" s="470" t="s">
        <v>1087</v>
      </c>
      <c r="B2829" s="470"/>
      <c r="C2829" s="470"/>
      <c r="D2829" s="470"/>
      <c r="E2829" s="470"/>
      <c r="F2829" s="470"/>
      <c r="G2829" s="470"/>
      <c r="H2829" s="470"/>
      <c r="I2829" s="470"/>
    </row>
    <row r="2830" spans="1:9">
      <c r="A2830" s="461">
        <v>1</v>
      </c>
      <c r="B2830" s="447" t="s">
        <v>1088</v>
      </c>
      <c r="C2830" s="197" t="s">
        <v>554</v>
      </c>
      <c r="D2830" s="315">
        <v>7474.5</v>
      </c>
      <c r="E2830" s="315">
        <v>7474.5</v>
      </c>
      <c r="F2830" s="458" t="s">
        <v>1089</v>
      </c>
      <c r="G2830" s="458" t="s">
        <v>1090</v>
      </c>
      <c r="H2830" s="451" t="s">
        <v>2238</v>
      </c>
      <c r="I2830" s="314">
        <f>E2830/D2830</f>
        <v>1</v>
      </c>
    </row>
    <row r="2831" spans="1:9">
      <c r="A2831" s="462"/>
      <c r="B2831" s="447"/>
      <c r="C2831" s="197" t="s">
        <v>555</v>
      </c>
      <c r="D2831" s="315">
        <v>156.19999999999999</v>
      </c>
      <c r="E2831" s="315">
        <v>156.19999999999999</v>
      </c>
      <c r="F2831" s="459"/>
      <c r="G2831" s="459"/>
      <c r="H2831" s="451"/>
      <c r="I2831" s="314">
        <f>E2831/D2831</f>
        <v>1</v>
      </c>
    </row>
    <row r="2832" spans="1:9">
      <c r="A2832" s="462"/>
      <c r="B2832" s="447"/>
      <c r="C2832" s="197" t="s">
        <v>556</v>
      </c>
      <c r="D2832" s="315"/>
      <c r="E2832" s="315"/>
      <c r="F2832" s="459"/>
      <c r="G2832" s="459"/>
      <c r="H2832" s="451"/>
      <c r="I2832" s="314"/>
    </row>
    <row r="2833" spans="1:10">
      <c r="A2833" s="462"/>
      <c r="B2833" s="447"/>
      <c r="C2833" s="197" t="s">
        <v>851</v>
      </c>
      <c r="D2833" s="315"/>
      <c r="E2833" s="315"/>
      <c r="F2833" s="459"/>
      <c r="G2833" s="459"/>
      <c r="H2833" s="451"/>
      <c r="I2833" s="314"/>
    </row>
    <row r="2834" spans="1:10">
      <c r="A2834" s="462"/>
      <c r="B2834" s="447"/>
      <c r="C2834" s="197" t="s">
        <v>557</v>
      </c>
      <c r="D2834" s="315">
        <v>7630.7</v>
      </c>
      <c r="E2834" s="315">
        <v>7630.7</v>
      </c>
      <c r="F2834" s="460"/>
      <c r="G2834" s="460"/>
      <c r="H2834" s="451"/>
      <c r="I2834" s="314">
        <f>E2834/D2834</f>
        <v>1</v>
      </c>
    </row>
    <row r="2835" spans="1:10">
      <c r="A2835" s="461">
        <v>2</v>
      </c>
      <c r="B2835" s="447" t="s">
        <v>1091</v>
      </c>
      <c r="C2835" s="197" t="s">
        <v>554</v>
      </c>
      <c r="D2835" s="315">
        <v>5819.7</v>
      </c>
      <c r="E2835" s="315">
        <v>5819.7</v>
      </c>
      <c r="F2835" s="458" t="s">
        <v>1092</v>
      </c>
      <c r="G2835" s="458" t="s">
        <v>1093</v>
      </c>
      <c r="H2835" s="451" t="s">
        <v>2262</v>
      </c>
      <c r="I2835" s="314">
        <f>E2835/D2835</f>
        <v>1</v>
      </c>
    </row>
    <row r="2836" spans="1:10">
      <c r="A2836" s="462"/>
      <c r="B2836" s="447"/>
      <c r="C2836" s="197" t="s">
        <v>555</v>
      </c>
      <c r="D2836" s="315"/>
      <c r="E2836" s="315"/>
      <c r="F2836" s="459"/>
      <c r="G2836" s="459"/>
      <c r="H2836" s="451"/>
      <c r="I2836" s="314"/>
    </row>
    <row r="2837" spans="1:10">
      <c r="A2837" s="462"/>
      <c r="B2837" s="447"/>
      <c r="C2837" s="197" t="s">
        <v>556</v>
      </c>
      <c r="D2837" s="315"/>
      <c r="E2837" s="315"/>
      <c r="F2837" s="459"/>
      <c r="G2837" s="459"/>
      <c r="H2837" s="451"/>
      <c r="I2837" s="314"/>
    </row>
    <row r="2838" spans="1:10">
      <c r="A2838" s="462"/>
      <c r="B2838" s="447"/>
      <c r="C2838" s="197" t="s">
        <v>851</v>
      </c>
      <c r="D2838" s="315"/>
      <c r="E2838" s="315"/>
      <c r="F2838" s="459"/>
      <c r="G2838" s="459"/>
      <c r="H2838" s="451"/>
      <c r="I2838" s="314"/>
    </row>
    <row r="2839" spans="1:10">
      <c r="A2839" s="462"/>
      <c r="B2839" s="447"/>
      <c r="C2839" s="197" t="s">
        <v>557</v>
      </c>
      <c r="D2839" s="315">
        <v>5819.7</v>
      </c>
      <c r="E2839" s="315">
        <v>5819.7</v>
      </c>
      <c r="F2839" s="460"/>
      <c r="G2839" s="460"/>
      <c r="H2839" s="451"/>
      <c r="I2839" s="314">
        <f>E2839/D2839</f>
        <v>1</v>
      </c>
    </row>
    <row r="2840" spans="1:10">
      <c r="A2840" s="461">
        <v>3</v>
      </c>
      <c r="B2840" s="447" t="s">
        <v>1094</v>
      </c>
      <c r="C2840" s="197" t="s">
        <v>554</v>
      </c>
      <c r="D2840" s="315">
        <v>492.9</v>
      </c>
      <c r="E2840" s="315">
        <v>492.9</v>
      </c>
      <c r="F2840" s="458" t="s">
        <v>2049</v>
      </c>
      <c r="G2840" s="458" t="s">
        <v>2048</v>
      </c>
      <c r="H2840" s="451"/>
      <c r="I2840" s="314">
        <f>E2840/D2840</f>
        <v>1</v>
      </c>
    </row>
    <row r="2841" spans="1:10">
      <c r="A2841" s="462"/>
      <c r="B2841" s="447"/>
      <c r="C2841" s="197" t="s">
        <v>555</v>
      </c>
      <c r="D2841" s="315"/>
      <c r="E2841" s="315"/>
      <c r="F2841" s="459"/>
      <c r="G2841" s="459"/>
      <c r="H2841" s="451"/>
      <c r="I2841" s="314"/>
    </row>
    <row r="2842" spans="1:10">
      <c r="A2842" s="462"/>
      <c r="B2842" s="447"/>
      <c r="C2842" s="197" t="s">
        <v>556</v>
      </c>
      <c r="D2842" s="315"/>
      <c r="E2842" s="315"/>
      <c r="F2842" s="459"/>
      <c r="G2842" s="459"/>
      <c r="H2842" s="451"/>
      <c r="I2842" s="314"/>
    </row>
    <row r="2843" spans="1:10">
      <c r="A2843" s="462"/>
      <c r="B2843" s="447"/>
      <c r="C2843" s="197" t="s">
        <v>851</v>
      </c>
      <c r="D2843" s="315"/>
      <c r="E2843" s="315"/>
      <c r="F2843" s="459"/>
      <c r="G2843" s="459"/>
      <c r="H2843" s="451"/>
      <c r="I2843" s="314"/>
    </row>
    <row r="2844" spans="1:10">
      <c r="A2844" s="462"/>
      <c r="B2844" s="447"/>
      <c r="C2844" s="197" t="s">
        <v>557</v>
      </c>
      <c r="D2844" s="315">
        <v>492.9</v>
      </c>
      <c r="E2844" s="315">
        <v>492.9</v>
      </c>
      <c r="F2844" s="460"/>
      <c r="G2844" s="460"/>
      <c r="H2844" s="451"/>
      <c r="I2844" s="314">
        <f>E2844/D2844</f>
        <v>1</v>
      </c>
      <c r="J2844" s="253"/>
    </row>
    <row r="2845" spans="1:10">
      <c r="A2845" s="461">
        <v>4</v>
      </c>
      <c r="B2845" s="447" t="s">
        <v>1095</v>
      </c>
      <c r="C2845" s="197" t="s">
        <v>554</v>
      </c>
      <c r="D2845" s="315">
        <v>2474</v>
      </c>
      <c r="E2845" s="315">
        <v>2474</v>
      </c>
      <c r="F2845" s="458" t="s">
        <v>2239</v>
      </c>
      <c r="G2845" s="458" t="s">
        <v>2046</v>
      </c>
      <c r="H2845" s="451"/>
      <c r="I2845" s="314">
        <f>E2845/D2845</f>
        <v>1</v>
      </c>
    </row>
    <row r="2846" spans="1:10">
      <c r="A2846" s="462"/>
      <c r="B2846" s="447"/>
      <c r="C2846" s="197" t="s">
        <v>555</v>
      </c>
      <c r="D2846" s="315"/>
      <c r="E2846" s="315"/>
      <c r="F2846" s="459"/>
      <c r="G2846" s="459"/>
      <c r="H2846" s="451"/>
      <c r="I2846" s="314"/>
    </row>
    <row r="2847" spans="1:10">
      <c r="A2847" s="462"/>
      <c r="B2847" s="447"/>
      <c r="C2847" s="197" t="s">
        <v>556</v>
      </c>
      <c r="D2847" s="315"/>
      <c r="E2847" s="315"/>
      <c r="F2847" s="459"/>
      <c r="G2847" s="459"/>
      <c r="H2847" s="451"/>
      <c r="I2847" s="314"/>
    </row>
    <row r="2848" spans="1:10">
      <c r="A2848" s="462"/>
      <c r="B2848" s="447"/>
      <c r="C2848" s="197" t="s">
        <v>851</v>
      </c>
      <c r="D2848" s="315"/>
      <c r="E2848" s="315"/>
      <c r="F2848" s="459"/>
      <c r="G2848" s="459"/>
      <c r="H2848" s="451"/>
      <c r="I2848" s="314"/>
    </row>
    <row r="2849" spans="1:9">
      <c r="A2849" s="462"/>
      <c r="B2849" s="447"/>
      <c r="C2849" s="197" t="s">
        <v>557</v>
      </c>
      <c r="D2849" s="315">
        <v>2474</v>
      </c>
      <c r="E2849" s="315">
        <v>2474</v>
      </c>
      <c r="F2849" s="460"/>
      <c r="G2849" s="460"/>
      <c r="H2849" s="451"/>
      <c r="I2849" s="314">
        <f>E2849/D2849</f>
        <v>1</v>
      </c>
    </row>
    <row r="2850" spans="1:9">
      <c r="A2850" s="597" t="s">
        <v>782</v>
      </c>
      <c r="B2850" s="598"/>
      <c r="C2850" s="198" t="s">
        <v>554</v>
      </c>
      <c r="D2850" s="317">
        <v>16261.1</v>
      </c>
      <c r="E2850" s="317">
        <v>16261.1</v>
      </c>
      <c r="F2850" s="501"/>
      <c r="G2850" s="502"/>
      <c r="H2850" s="503"/>
      <c r="I2850" s="318">
        <f>E2850/D2850</f>
        <v>1</v>
      </c>
    </row>
    <row r="2851" spans="1:9">
      <c r="A2851" s="599"/>
      <c r="B2851" s="600"/>
      <c r="C2851" s="198" t="s">
        <v>555</v>
      </c>
      <c r="D2851" s="317">
        <v>156.19999999999999</v>
      </c>
      <c r="E2851" s="317">
        <v>156.19999999999999</v>
      </c>
      <c r="F2851" s="504"/>
      <c r="G2851" s="505"/>
      <c r="H2851" s="506"/>
      <c r="I2851" s="318">
        <f>E2851/D2851</f>
        <v>1</v>
      </c>
    </row>
    <row r="2852" spans="1:9">
      <c r="A2852" s="599"/>
      <c r="B2852" s="600"/>
      <c r="C2852" s="198" t="s">
        <v>556</v>
      </c>
      <c r="D2852" s="317">
        <v>0</v>
      </c>
      <c r="E2852" s="317">
        <v>0</v>
      </c>
      <c r="F2852" s="504"/>
      <c r="G2852" s="505"/>
      <c r="H2852" s="506"/>
      <c r="I2852" s="318"/>
    </row>
    <row r="2853" spans="1:9">
      <c r="A2853" s="599"/>
      <c r="B2853" s="600"/>
      <c r="C2853" s="198" t="s">
        <v>851</v>
      </c>
      <c r="D2853" s="317">
        <v>0</v>
      </c>
      <c r="E2853" s="317">
        <v>0</v>
      </c>
      <c r="F2853" s="504"/>
      <c r="G2853" s="505"/>
      <c r="H2853" s="506"/>
      <c r="I2853" s="318"/>
    </row>
    <row r="2854" spans="1:9">
      <c r="A2854" s="601"/>
      <c r="B2854" s="602"/>
      <c r="C2854" s="198" t="s">
        <v>557</v>
      </c>
      <c r="D2854" s="317">
        <v>16417.3</v>
      </c>
      <c r="E2854" s="317">
        <v>16417.3</v>
      </c>
      <c r="F2854" s="507"/>
      <c r="G2854" s="508"/>
      <c r="H2854" s="509"/>
      <c r="I2854" s="318">
        <f>E2854/D2854</f>
        <v>1</v>
      </c>
    </row>
    <row r="2855" spans="1:9">
      <c r="A2855" s="597" t="s">
        <v>847</v>
      </c>
      <c r="B2855" s="598"/>
      <c r="C2855" s="198" t="s">
        <v>554</v>
      </c>
      <c r="D2855" s="317">
        <v>17966.79</v>
      </c>
      <c r="E2855" s="317">
        <v>17966.79</v>
      </c>
      <c r="F2855" s="501"/>
      <c r="G2855" s="502"/>
      <c r="H2855" s="503"/>
      <c r="I2855" s="318">
        <v>1</v>
      </c>
    </row>
    <row r="2856" spans="1:9">
      <c r="A2856" s="599"/>
      <c r="B2856" s="600"/>
      <c r="C2856" s="198" t="s">
        <v>555</v>
      </c>
      <c r="D2856" s="317">
        <v>579.86</v>
      </c>
      <c r="E2856" s="317">
        <v>579.86</v>
      </c>
      <c r="F2856" s="504"/>
      <c r="G2856" s="505"/>
      <c r="H2856" s="506"/>
      <c r="I2856" s="318"/>
    </row>
    <row r="2857" spans="1:9">
      <c r="A2857" s="599"/>
      <c r="B2857" s="600"/>
      <c r="C2857" s="198" t="s">
        <v>556</v>
      </c>
      <c r="D2857" s="317">
        <v>0</v>
      </c>
      <c r="E2857" s="317">
        <v>0</v>
      </c>
      <c r="F2857" s="504"/>
      <c r="G2857" s="505"/>
      <c r="H2857" s="506"/>
      <c r="I2857" s="318"/>
    </row>
    <row r="2858" spans="1:9">
      <c r="A2858" s="599"/>
      <c r="B2858" s="600"/>
      <c r="C2858" s="198" t="s">
        <v>851</v>
      </c>
      <c r="D2858" s="317">
        <v>0</v>
      </c>
      <c r="E2858" s="317">
        <v>0</v>
      </c>
      <c r="F2858" s="504"/>
      <c r="G2858" s="505"/>
      <c r="H2858" s="506"/>
      <c r="I2858" s="318"/>
    </row>
    <row r="2859" spans="1:9">
      <c r="A2859" s="601"/>
      <c r="B2859" s="602"/>
      <c r="C2859" s="198" t="s">
        <v>557</v>
      </c>
      <c r="D2859" s="317">
        <v>18546.650000000001</v>
      </c>
      <c r="E2859" s="317">
        <v>18546.650000000001</v>
      </c>
      <c r="F2859" s="507"/>
      <c r="G2859" s="508"/>
      <c r="H2859" s="509"/>
      <c r="I2859" s="318"/>
    </row>
    <row r="2860" spans="1:9">
      <c r="A2860" s="488" t="s">
        <v>549</v>
      </c>
      <c r="B2860" s="489"/>
      <c r="C2860" s="489"/>
      <c r="D2860" s="489"/>
      <c r="E2860" s="489"/>
      <c r="F2860" s="489"/>
      <c r="G2860" s="489"/>
      <c r="H2860" s="489"/>
      <c r="I2860" s="489"/>
    </row>
    <row r="2861" spans="1:9">
      <c r="A2861" s="470" t="s">
        <v>2240</v>
      </c>
      <c r="B2861" s="470"/>
      <c r="C2861" s="470"/>
      <c r="D2861" s="470"/>
      <c r="E2861" s="470"/>
      <c r="F2861" s="470"/>
      <c r="G2861" s="470"/>
      <c r="H2861" s="470"/>
      <c r="I2861" s="470"/>
    </row>
    <row r="2862" spans="1:9">
      <c r="A2862" s="514" t="s">
        <v>1802</v>
      </c>
      <c r="B2862" s="521"/>
      <c r="C2862" s="521"/>
      <c r="D2862" s="521"/>
      <c r="E2862" s="521"/>
      <c r="F2862" s="521"/>
      <c r="G2862" s="521"/>
      <c r="H2862" s="521"/>
      <c r="I2862" s="522"/>
    </row>
    <row r="2863" spans="1:9">
      <c r="A2863" s="461">
        <v>1</v>
      </c>
      <c r="B2863" s="447" t="s">
        <v>1803</v>
      </c>
      <c r="C2863" s="197" t="s">
        <v>554</v>
      </c>
      <c r="D2863" s="315"/>
      <c r="E2863" s="315"/>
      <c r="F2863" s="458" t="s">
        <v>2051</v>
      </c>
      <c r="G2863" s="458" t="s">
        <v>1804</v>
      </c>
      <c r="H2863" s="451"/>
      <c r="I2863" s="314"/>
    </row>
    <row r="2864" spans="1:9">
      <c r="A2864" s="462"/>
      <c r="B2864" s="447"/>
      <c r="C2864" s="197" t="s">
        <v>555</v>
      </c>
      <c r="D2864" s="315"/>
      <c r="E2864" s="315"/>
      <c r="F2864" s="459"/>
      <c r="G2864" s="459"/>
      <c r="H2864" s="451"/>
      <c r="I2864" s="314"/>
    </row>
    <row r="2865" spans="1:12">
      <c r="A2865" s="462"/>
      <c r="B2865" s="447"/>
      <c r="C2865" s="197" t="s">
        <v>556</v>
      </c>
      <c r="D2865" s="315"/>
      <c r="E2865" s="315"/>
      <c r="F2865" s="459"/>
      <c r="G2865" s="459"/>
      <c r="H2865" s="451"/>
      <c r="I2865" s="314"/>
    </row>
    <row r="2866" spans="1:12">
      <c r="A2866" s="462"/>
      <c r="B2866" s="447"/>
      <c r="C2866" s="197" t="s">
        <v>851</v>
      </c>
      <c r="D2866" s="315"/>
      <c r="E2866" s="315"/>
      <c r="F2866" s="459"/>
      <c r="G2866" s="459"/>
      <c r="H2866" s="451"/>
      <c r="I2866" s="314"/>
    </row>
    <row r="2867" spans="1:12">
      <c r="A2867" s="462"/>
      <c r="B2867" s="447"/>
      <c r="C2867" s="197" t="s">
        <v>557</v>
      </c>
      <c r="D2867" s="315"/>
      <c r="E2867" s="315"/>
      <c r="F2867" s="460"/>
      <c r="G2867" s="460"/>
      <c r="H2867" s="451"/>
      <c r="I2867" s="314"/>
    </row>
    <row r="2868" spans="1:12">
      <c r="A2868" s="514" t="s">
        <v>1805</v>
      </c>
      <c r="B2868" s="521"/>
      <c r="C2868" s="521"/>
      <c r="D2868" s="521"/>
      <c r="E2868" s="521"/>
      <c r="F2868" s="521"/>
      <c r="G2868" s="521"/>
      <c r="H2868" s="521"/>
      <c r="I2868" s="522"/>
    </row>
    <row r="2869" spans="1:12">
      <c r="A2869" s="461">
        <v>2</v>
      </c>
      <c r="B2869" s="447" t="s">
        <v>1806</v>
      </c>
      <c r="C2869" s="197" t="s">
        <v>554</v>
      </c>
      <c r="D2869" s="315">
        <v>825.36</v>
      </c>
      <c r="E2869" s="315">
        <v>825.36</v>
      </c>
      <c r="F2869" s="458" t="s">
        <v>2052</v>
      </c>
      <c r="G2869" s="458" t="s">
        <v>1804</v>
      </c>
      <c r="H2869" s="451"/>
      <c r="I2869" s="314">
        <f>E2869/D2869</f>
        <v>1</v>
      </c>
    </row>
    <row r="2870" spans="1:12">
      <c r="A2870" s="462"/>
      <c r="B2870" s="447"/>
      <c r="C2870" s="197" t="s">
        <v>555</v>
      </c>
      <c r="D2870" s="315"/>
      <c r="E2870" s="315"/>
      <c r="F2870" s="459"/>
      <c r="G2870" s="459"/>
      <c r="H2870" s="451"/>
      <c r="I2870" s="314"/>
    </row>
    <row r="2871" spans="1:12">
      <c r="A2871" s="462"/>
      <c r="B2871" s="447"/>
      <c r="C2871" s="197" t="s">
        <v>556</v>
      </c>
      <c r="D2871" s="315"/>
      <c r="E2871" s="315"/>
      <c r="F2871" s="459"/>
      <c r="G2871" s="459"/>
      <c r="H2871" s="451"/>
      <c r="I2871" s="314"/>
    </row>
    <row r="2872" spans="1:12">
      <c r="A2872" s="462"/>
      <c r="B2872" s="447"/>
      <c r="C2872" s="197" t="s">
        <v>851</v>
      </c>
      <c r="D2872" s="315"/>
      <c r="E2872" s="315"/>
      <c r="F2872" s="459"/>
      <c r="G2872" s="459"/>
      <c r="H2872" s="451"/>
      <c r="I2872" s="314"/>
    </row>
    <row r="2873" spans="1:12">
      <c r="A2873" s="462"/>
      <c r="B2873" s="447"/>
      <c r="C2873" s="197" t="s">
        <v>557</v>
      </c>
      <c r="D2873" s="315">
        <f>SUM(D2869:D2872)</f>
        <v>825.36</v>
      </c>
      <c r="E2873" s="315">
        <f>SUM(E2869:E2872)</f>
        <v>825.36</v>
      </c>
      <c r="F2873" s="460"/>
      <c r="G2873" s="460"/>
      <c r="H2873" s="451"/>
      <c r="I2873" s="314">
        <f>E2873/D2873</f>
        <v>1</v>
      </c>
    </row>
    <row r="2874" spans="1:12">
      <c r="A2874" s="597" t="s">
        <v>1056</v>
      </c>
      <c r="B2874" s="598"/>
      <c r="C2874" s="198" t="s">
        <v>554</v>
      </c>
      <c r="D2874" s="317">
        <f>D2869+D2863</f>
        <v>825.36</v>
      </c>
      <c r="E2874" s="317">
        <f>E2867+E2873</f>
        <v>825.36</v>
      </c>
      <c r="F2874" s="501"/>
      <c r="G2874" s="502"/>
      <c r="H2874" s="503"/>
      <c r="I2874" s="318">
        <f>E2874/D2874</f>
        <v>1</v>
      </c>
    </row>
    <row r="2875" spans="1:12">
      <c r="A2875" s="599"/>
      <c r="B2875" s="600"/>
      <c r="C2875" s="198" t="s">
        <v>555</v>
      </c>
      <c r="D2875" s="317">
        <v>0</v>
      </c>
      <c r="E2875" s="317">
        <v>0</v>
      </c>
      <c r="F2875" s="504"/>
      <c r="G2875" s="505"/>
      <c r="H2875" s="506"/>
      <c r="I2875" s="318"/>
    </row>
    <row r="2876" spans="1:12">
      <c r="A2876" s="599"/>
      <c r="B2876" s="600"/>
      <c r="C2876" s="198" t="s">
        <v>556</v>
      </c>
      <c r="D2876" s="317">
        <v>0</v>
      </c>
      <c r="E2876" s="317">
        <v>0</v>
      </c>
      <c r="F2876" s="504"/>
      <c r="G2876" s="505"/>
      <c r="H2876" s="506"/>
      <c r="I2876" s="318"/>
    </row>
    <row r="2877" spans="1:12">
      <c r="A2877" s="599"/>
      <c r="B2877" s="600"/>
      <c r="C2877" s="198" t="s">
        <v>851</v>
      </c>
      <c r="D2877" s="317">
        <v>0</v>
      </c>
      <c r="E2877" s="317">
        <v>0</v>
      </c>
      <c r="F2877" s="504"/>
      <c r="G2877" s="505"/>
      <c r="H2877" s="506"/>
      <c r="I2877" s="318"/>
    </row>
    <row r="2878" spans="1:12">
      <c r="A2878" s="601"/>
      <c r="B2878" s="602"/>
      <c r="C2878" s="198" t="s">
        <v>557</v>
      </c>
      <c r="D2878" s="317">
        <f>SUM(D2874:D2877)</f>
        <v>825.36</v>
      </c>
      <c r="E2878" s="317">
        <f>SUM(E2874:E2877)</f>
        <v>825.36</v>
      </c>
      <c r="F2878" s="507"/>
      <c r="G2878" s="508"/>
      <c r="H2878" s="509"/>
      <c r="I2878" s="318">
        <f>E2878/D2878</f>
        <v>1</v>
      </c>
      <c r="J2878" s="278"/>
      <c r="K2878" s="278"/>
      <c r="L2878" s="278"/>
    </row>
    <row r="2879" spans="1:12">
      <c r="A2879" s="470" t="s">
        <v>1807</v>
      </c>
      <c r="B2879" s="470"/>
      <c r="C2879" s="470"/>
      <c r="D2879" s="470"/>
      <c r="E2879" s="470"/>
      <c r="F2879" s="470"/>
      <c r="G2879" s="470"/>
      <c r="H2879" s="470"/>
      <c r="I2879" s="470"/>
    </row>
    <row r="2880" spans="1:12">
      <c r="A2880" s="514" t="s">
        <v>1808</v>
      </c>
      <c r="B2880" s="692"/>
      <c r="C2880" s="692"/>
      <c r="D2880" s="692"/>
      <c r="E2880" s="692"/>
      <c r="F2880" s="692"/>
      <c r="G2880" s="692"/>
      <c r="H2880" s="692"/>
      <c r="I2880" s="693"/>
    </row>
    <row r="2881" spans="1:9">
      <c r="A2881" s="529" t="s">
        <v>553</v>
      </c>
      <c r="B2881" s="529" t="s">
        <v>2054</v>
      </c>
      <c r="C2881" s="197" t="s">
        <v>554</v>
      </c>
      <c r="D2881" s="315">
        <v>424.33</v>
      </c>
      <c r="E2881" s="315">
        <v>424.33</v>
      </c>
      <c r="F2881" s="458" t="s">
        <v>2055</v>
      </c>
      <c r="G2881" s="513" t="s">
        <v>1392</v>
      </c>
      <c r="H2881" s="451"/>
      <c r="I2881" s="314">
        <f>E2881/D2881</f>
        <v>1</v>
      </c>
    </row>
    <row r="2882" spans="1:9">
      <c r="A2882" s="530"/>
      <c r="B2882" s="530"/>
      <c r="C2882" s="197" t="s">
        <v>555</v>
      </c>
      <c r="D2882" s="315"/>
      <c r="E2882" s="315"/>
      <c r="F2882" s="459"/>
      <c r="G2882" s="459"/>
      <c r="H2882" s="451"/>
      <c r="I2882" s="314"/>
    </row>
    <row r="2883" spans="1:9">
      <c r="A2883" s="530"/>
      <c r="B2883" s="530"/>
      <c r="C2883" s="197" t="s">
        <v>556</v>
      </c>
      <c r="D2883" s="315"/>
      <c r="E2883" s="315"/>
      <c r="F2883" s="459"/>
      <c r="G2883" s="459"/>
      <c r="H2883" s="451"/>
      <c r="I2883" s="314"/>
    </row>
    <row r="2884" spans="1:9">
      <c r="A2884" s="530"/>
      <c r="B2884" s="530"/>
      <c r="C2884" s="197" t="s">
        <v>851</v>
      </c>
      <c r="D2884" s="315"/>
      <c r="E2884" s="315"/>
      <c r="F2884" s="459"/>
      <c r="G2884" s="459"/>
      <c r="H2884" s="451"/>
      <c r="I2884" s="314"/>
    </row>
    <row r="2885" spans="1:9">
      <c r="A2885" s="531"/>
      <c r="B2885" s="531"/>
      <c r="C2885" s="197" t="s">
        <v>557</v>
      </c>
      <c r="D2885" s="315">
        <f>SUM(D2881:D2884)</f>
        <v>424.33</v>
      </c>
      <c r="E2885" s="315">
        <f>SUM(E2881:E2884)</f>
        <v>424.33</v>
      </c>
      <c r="F2885" s="460"/>
      <c r="G2885" s="460"/>
      <c r="H2885" s="451"/>
      <c r="I2885" s="314">
        <f>E2885/D2885</f>
        <v>1</v>
      </c>
    </row>
    <row r="2886" spans="1:9">
      <c r="A2886" s="529" t="s">
        <v>558</v>
      </c>
      <c r="B2886" s="529" t="s">
        <v>1809</v>
      </c>
      <c r="C2886" s="197" t="s">
        <v>554</v>
      </c>
      <c r="D2886" s="315">
        <f>68.35+36.45+31.2</f>
        <v>136</v>
      </c>
      <c r="E2886" s="315">
        <f>68.35+36.45+31.2</f>
        <v>136</v>
      </c>
      <c r="F2886" s="458" t="s">
        <v>2056</v>
      </c>
      <c r="G2886" s="458" t="s">
        <v>1392</v>
      </c>
      <c r="H2886" s="451"/>
      <c r="I2886" s="314">
        <f>E2886/D2886</f>
        <v>1</v>
      </c>
    </row>
    <row r="2887" spans="1:9">
      <c r="A2887" s="530"/>
      <c r="B2887" s="530"/>
      <c r="C2887" s="197" t="s">
        <v>555</v>
      </c>
      <c r="D2887" s="315"/>
      <c r="E2887" s="315"/>
      <c r="F2887" s="459"/>
      <c r="G2887" s="459"/>
      <c r="H2887" s="451"/>
      <c r="I2887" s="314"/>
    </row>
    <row r="2888" spans="1:9">
      <c r="A2888" s="530"/>
      <c r="B2888" s="530"/>
      <c r="C2888" s="197" t="s">
        <v>556</v>
      </c>
      <c r="D2888" s="315"/>
      <c r="E2888" s="315"/>
      <c r="F2888" s="459"/>
      <c r="G2888" s="459"/>
      <c r="H2888" s="451"/>
      <c r="I2888" s="314"/>
    </row>
    <row r="2889" spans="1:9">
      <c r="A2889" s="530"/>
      <c r="B2889" s="530"/>
      <c r="C2889" s="197" t="s">
        <v>851</v>
      </c>
      <c r="D2889" s="315"/>
      <c r="E2889" s="315"/>
      <c r="F2889" s="459"/>
      <c r="G2889" s="459"/>
      <c r="H2889" s="451"/>
      <c r="I2889" s="314"/>
    </row>
    <row r="2890" spans="1:9">
      <c r="A2890" s="531"/>
      <c r="B2890" s="531"/>
      <c r="C2890" s="197" t="s">
        <v>557</v>
      </c>
      <c r="D2890" s="315">
        <f>SUM(D2886:D2889)</f>
        <v>136</v>
      </c>
      <c r="E2890" s="315">
        <f>SUM(E2886:E2889)</f>
        <v>136</v>
      </c>
      <c r="F2890" s="460"/>
      <c r="G2890" s="460"/>
      <c r="H2890" s="451"/>
      <c r="I2890" s="314">
        <f>E2890/D2890</f>
        <v>1</v>
      </c>
    </row>
    <row r="2891" spans="1:9">
      <c r="A2891" s="529" t="s">
        <v>559</v>
      </c>
      <c r="B2891" s="529" t="s">
        <v>1810</v>
      </c>
      <c r="C2891" s="197" t="s">
        <v>554</v>
      </c>
      <c r="D2891" s="315">
        <v>123.24</v>
      </c>
      <c r="E2891" s="315">
        <v>123.24</v>
      </c>
      <c r="F2891" s="458" t="s">
        <v>2057</v>
      </c>
      <c r="G2891" s="458" t="s">
        <v>1392</v>
      </c>
      <c r="H2891" s="451"/>
      <c r="I2891" s="314">
        <f>E2891/D2891</f>
        <v>1</v>
      </c>
    </row>
    <row r="2892" spans="1:9">
      <c r="A2892" s="530"/>
      <c r="B2892" s="530"/>
      <c r="C2892" s="197" t="s">
        <v>555</v>
      </c>
      <c r="D2892" s="315"/>
      <c r="E2892" s="315"/>
      <c r="F2892" s="459"/>
      <c r="G2892" s="459"/>
      <c r="H2892" s="451"/>
      <c r="I2892" s="314"/>
    </row>
    <row r="2893" spans="1:9">
      <c r="A2893" s="530"/>
      <c r="B2893" s="530"/>
      <c r="C2893" s="197" t="s">
        <v>556</v>
      </c>
      <c r="D2893" s="315"/>
      <c r="E2893" s="315"/>
      <c r="F2893" s="459"/>
      <c r="G2893" s="459"/>
      <c r="H2893" s="451"/>
      <c r="I2893" s="314"/>
    </row>
    <row r="2894" spans="1:9">
      <c r="A2894" s="530"/>
      <c r="B2894" s="530"/>
      <c r="C2894" s="197" t="s">
        <v>851</v>
      </c>
      <c r="D2894" s="315"/>
      <c r="E2894" s="315"/>
      <c r="F2894" s="459"/>
      <c r="G2894" s="459"/>
      <c r="H2894" s="451"/>
      <c r="I2894" s="314"/>
    </row>
    <row r="2895" spans="1:9">
      <c r="A2895" s="531"/>
      <c r="B2895" s="531"/>
      <c r="C2895" s="197" t="s">
        <v>557</v>
      </c>
      <c r="D2895" s="315">
        <f>SUM(D2891:D2894)</f>
        <v>123.24</v>
      </c>
      <c r="E2895" s="315">
        <f>SUM(E2891:E2894)</f>
        <v>123.24</v>
      </c>
      <c r="F2895" s="460"/>
      <c r="G2895" s="460"/>
      <c r="H2895" s="451"/>
      <c r="I2895" s="314">
        <f>E2895/D2895</f>
        <v>1</v>
      </c>
    </row>
    <row r="2896" spans="1:9">
      <c r="A2896" s="523" t="s">
        <v>565</v>
      </c>
      <c r="B2896" s="524"/>
      <c r="C2896" s="197" t="s">
        <v>554</v>
      </c>
      <c r="D2896" s="315">
        <f>D2881+D2886+D2891</f>
        <v>683.56999999999994</v>
      </c>
      <c r="E2896" s="315">
        <f>E2881+E2886+E2891</f>
        <v>683.56999999999994</v>
      </c>
      <c r="F2896" s="642"/>
      <c r="G2896" s="517"/>
      <c r="H2896" s="520"/>
      <c r="I2896" s="314">
        <f>E2896/D2896</f>
        <v>1</v>
      </c>
    </row>
    <row r="2897" spans="1:9">
      <c r="A2897" s="525"/>
      <c r="B2897" s="526"/>
      <c r="C2897" s="197" t="s">
        <v>555</v>
      </c>
      <c r="D2897" s="315"/>
      <c r="E2897" s="315"/>
      <c r="F2897" s="643"/>
      <c r="G2897" s="517"/>
      <c r="H2897" s="520"/>
      <c r="I2897" s="314"/>
    </row>
    <row r="2898" spans="1:9">
      <c r="A2898" s="525"/>
      <c r="B2898" s="526"/>
      <c r="C2898" s="197" t="s">
        <v>556</v>
      </c>
      <c r="D2898" s="315"/>
      <c r="E2898" s="315"/>
      <c r="F2898" s="643"/>
      <c r="G2898" s="517"/>
      <c r="H2898" s="520"/>
      <c r="I2898" s="314"/>
    </row>
    <row r="2899" spans="1:9">
      <c r="A2899" s="525"/>
      <c r="B2899" s="526"/>
      <c r="C2899" s="197" t="s">
        <v>851</v>
      </c>
      <c r="D2899" s="315"/>
      <c r="E2899" s="315"/>
      <c r="F2899" s="643"/>
      <c r="G2899" s="517"/>
      <c r="H2899" s="520"/>
      <c r="I2899" s="314"/>
    </row>
    <row r="2900" spans="1:9">
      <c r="A2900" s="527"/>
      <c r="B2900" s="528"/>
      <c r="C2900" s="197" t="s">
        <v>557</v>
      </c>
      <c r="D2900" s="315">
        <f>SUM(D2896:D2899)</f>
        <v>683.56999999999994</v>
      </c>
      <c r="E2900" s="315">
        <f>SUM(E2896:E2899)</f>
        <v>683.56999999999994</v>
      </c>
      <c r="F2900" s="644"/>
      <c r="G2900" s="517"/>
      <c r="H2900" s="520"/>
      <c r="I2900" s="314">
        <f>E2900/D2900</f>
        <v>1</v>
      </c>
    </row>
    <row r="2901" spans="1:9">
      <c r="A2901" s="721" t="s">
        <v>1811</v>
      </c>
      <c r="B2901" s="722"/>
      <c r="C2901" s="722"/>
      <c r="D2901" s="722"/>
      <c r="E2901" s="722"/>
      <c r="F2901" s="722"/>
      <c r="G2901" s="722"/>
      <c r="H2901" s="722"/>
      <c r="I2901" s="723"/>
    </row>
    <row r="2902" spans="1:9">
      <c r="A2902" s="518" t="s">
        <v>567</v>
      </c>
      <c r="B2902" s="510" t="s">
        <v>1812</v>
      </c>
      <c r="C2902" s="319" t="s">
        <v>554</v>
      </c>
      <c r="D2902" s="315">
        <v>4949.1000000000004</v>
      </c>
      <c r="E2902" s="315">
        <v>4949.1000000000004</v>
      </c>
      <c r="F2902" s="458" t="s">
        <v>2058</v>
      </c>
      <c r="G2902" s="458" t="s">
        <v>1392</v>
      </c>
      <c r="H2902" s="461"/>
      <c r="I2902" s="314">
        <f>E2902/D2902</f>
        <v>1</v>
      </c>
    </row>
    <row r="2903" spans="1:9">
      <c r="A2903" s="519"/>
      <c r="B2903" s="510"/>
      <c r="C2903" s="319" t="s">
        <v>555</v>
      </c>
      <c r="D2903" s="315"/>
      <c r="E2903" s="315"/>
      <c r="F2903" s="459"/>
      <c r="G2903" s="459"/>
      <c r="H2903" s="461"/>
      <c r="I2903" s="314"/>
    </row>
    <row r="2904" spans="1:9">
      <c r="A2904" s="519"/>
      <c r="B2904" s="510"/>
      <c r="C2904" s="319" t="s">
        <v>556</v>
      </c>
      <c r="D2904" s="315"/>
      <c r="E2904" s="315"/>
      <c r="F2904" s="459"/>
      <c r="G2904" s="459"/>
      <c r="H2904" s="461"/>
      <c r="I2904" s="314"/>
    </row>
    <row r="2905" spans="1:9">
      <c r="A2905" s="519"/>
      <c r="B2905" s="510"/>
      <c r="C2905" s="319" t="s">
        <v>851</v>
      </c>
      <c r="D2905" s="315"/>
      <c r="E2905" s="315"/>
      <c r="F2905" s="459"/>
      <c r="G2905" s="459"/>
      <c r="H2905" s="461"/>
      <c r="I2905" s="314"/>
    </row>
    <row r="2906" spans="1:9">
      <c r="A2906" s="519"/>
      <c r="B2906" s="510"/>
      <c r="C2906" s="319" t="s">
        <v>557</v>
      </c>
      <c r="D2906" s="315">
        <f>SUM(D2902:D2905)</f>
        <v>4949.1000000000004</v>
      </c>
      <c r="E2906" s="315">
        <f>SUM(E2902:E2905)</f>
        <v>4949.1000000000004</v>
      </c>
      <c r="F2906" s="460"/>
      <c r="G2906" s="460"/>
      <c r="H2906" s="461"/>
      <c r="I2906" s="314">
        <f>E2906/D2906</f>
        <v>1</v>
      </c>
    </row>
    <row r="2907" spans="1:9">
      <c r="A2907" s="518" t="s">
        <v>569</v>
      </c>
      <c r="B2907" s="510" t="s">
        <v>1813</v>
      </c>
      <c r="C2907" s="319" t="s">
        <v>554</v>
      </c>
      <c r="D2907" s="315">
        <v>80.099999999999994</v>
      </c>
      <c r="E2907" s="315">
        <v>80.099999999999994</v>
      </c>
      <c r="F2907" s="458" t="s">
        <v>2057</v>
      </c>
      <c r="G2907" s="458" t="s">
        <v>1392</v>
      </c>
      <c r="H2907" s="461"/>
      <c r="I2907" s="314">
        <f>E2907/D2907</f>
        <v>1</v>
      </c>
    </row>
    <row r="2908" spans="1:9">
      <c r="A2908" s="519"/>
      <c r="B2908" s="510"/>
      <c r="C2908" s="319" t="s">
        <v>555</v>
      </c>
      <c r="D2908" s="315"/>
      <c r="E2908" s="315"/>
      <c r="F2908" s="459"/>
      <c r="G2908" s="459"/>
      <c r="H2908" s="461"/>
      <c r="I2908" s="314"/>
    </row>
    <row r="2909" spans="1:9">
      <c r="A2909" s="519"/>
      <c r="B2909" s="510"/>
      <c r="C2909" s="319" t="s">
        <v>556</v>
      </c>
      <c r="D2909" s="315"/>
      <c r="E2909" s="315"/>
      <c r="F2909" s="459"/>
      <c r="G2909" s="459"/>
      <c r="H2909" s="461"/>
      <c r="I2909" s="314"/>
    </row>
    <row r="2910" spans="1:9">
      <c r="A2910" s="519"/>
      <c r="B2910" s="510"/>
      <c r="C2910" s="319" t="s">
        <v>851</v>
      </c>
      <c r="D2910" s="315"/>
      <c r="E2910" s="315"/>
      <c r="F2910" s="459"/>
      <c r="G2910" s="459"/>
      <c r="H2910" s="461"/>
      <c r="I2910" s="314"/>
    </row>
    <row r="2911" spans="1:9">
      <c r="A2911" s="519"/>
      <c r="B2911" s="510"/>
      <c r="C2911" s="319" t="s">
        <v>557</v>
      </c>
      <c r="D2911" s="315">
        <f>SUM(D2907:D2910)</f>
        <v>80.099999999999994</v>
      </c>
      <c r="E2911" s="315">
        <f>SUM(E2907:E2910)</f>
        <v>80.099999999999994</v>
      </c>
      <c r="F2911" s="460"/>
      <c r="G2911" s="460"/>
      <c r="H2911" s="461"/>
      <c r="I2911" s="314">
        <f>E2911/D2911</f>
        <v>1</v>
      </c>
    </row>
    <row r="2912" spans="1:9">
      <c r="A2912" s="523" t="s">
        <v>713</v>
      </c>
      <c r="B2912" s="524"/>
      <c r="C2912" s="320" t="s">
        <v>554</v>
      </c>
      <c r="D2912" s="315">
        <f>D2902+D2907</f>
        <v>5029.2000000000007</v>
      </c>
      <c r="E2912" s="315">
        <f>E2902+E2907</f>
        <v>5029.2000000000007</v>
      </c>
      <c r="F2912" s="458"/>
      <c r="G2912" s="458"/>
      <c r="H2912" s="520"/>
      <c r="I2912" s="314">
        <f>E2912/D2912</f>
        <v>1</v>
      </c>
    </row>
    <row r="2913" spans="1:9">
      <c r="A2913" s="525"/>
      <c r="B2913" s="526"/>
      <c r="C2913" s="320" t="s">
        <v>555</v>
      </c>
      <c r="D2913" s="315"/>
      <c r="E2913" s="315"/>
      <c r="F2913" s="459"/>
      <c r="G2913" s="459"/>
      <c r="H2913" s="520"/>
      <c r="I2913" s="314"/>
    </row>
    <row r="2914" spans="1:9">
      <c r="A2914" s="525"/>
      <c r="B2914" s="526"/>
      <c r="C2914" s="320" t="s">
        <v>556</v>
      </c>
      <c r="D2914" s="315"/>
      <c r="E2914" s="315"/>
      <c r="F2914" s="459"/>
      <c r="G2914" s="459"/>
      <c r="H2914" s="520"/>
      <c r="I2914" s="314"/>
    </row>
    <row r="2915" spans="1:9">
      <c r="A2915" s="525"/>
      <c r="B2915" s="526"/>
      <c r="C2915" s="320" t="s">
        <v>851</v>
      </c>
      <c r="D2915" s="315"/>
      <c r="E2915" s="315"/>
      <c r="F2915" s="459"/>
      <c r="G2915" s="459"/>
      <c r="H2915" s="520"/>
      <c r="I2915" s="314"/>
    </row>
    <row r="2916" spans="1:9">
      <c r="A2916" s="527"/>
      <c r="B2916" s="528"/>
      <c r="C2916" s="320" t="s">
        <v>557</v>
      </c>
      <c r="D2916" s="315">
        <f>D2912</f>
        <v>5029.2000000000007</v>
      </c>
      <c r="E2916" s="315">
        <f>E2912</f>
        <v>5029.2000000000007</v>
      </c>
      <c r="F2916" s="460"/>
      <c r="G2916" s="460"/>
      <c r="H2916" s="520"/>
      <c r="I2916" s="314">
        <f>E2916/D2916</f>
        <v>1</v>
      </c>
    </row>
    <row r="2917" spans="1:9">
      <c r="A2917" s="597" t="s">
        <v>782</v>
      </c>
      <c r="B2917" s="598"/>
      <c r="C2917" s="198" t="s">
        <v>554</v>
      </c>
      <c r="D2917" s="317">
        <f>SUM(D2912,D2896)</f>
        <v>5712.77</v>
      </c>
      <c r="E2917" s="317">
        <f>SUM(E2912,E2896)</f>
        <v>5712.77</v>
      </c>
      <c r="F2917" s="501"/>
      <c r="G2917" s="502"/>
      <c r="H2917" s="503"/>
      <c r="I2917" s="318">
        <f>E2917/D2917</f>
        <v>1</v>
      </c>
    </row>
    <row r="2918" spans="1:9">
      <c r="A2918" s="599"/>
      <c r="B2918" s="600"/>
      <c r="C2918" s="198" t="s">
        <v>555</v>
      </c>
      <c r="D2918" s="317"/>
      <c r="E2918" s="317"/>
      <c r="F2918" s="504"/>
      <c r="G2918" s="505"/>
      <c r="H2918" s="506"/>
      <c r="I2918" s="318"/>
    </row>
    <row r="2919" spans="1:9">
      <c r="A2919" s="599"/>
      <c r="B2919" s="600"/>
      <c r="C2919" s="198" t="s">
        <v>556</v>
      </c>
      <c r="D2919" s="317"/>
      <c r="E2919" s="317"/>
      <c r="F2919" s="504"/>
      <c r="G2919" s="505"/>
      <c r="H2919" s="506"/>
      <c r="I2919" s="318"/>
    </row>
    <row r="2920" spans="1:9">
      <c r="A2920" s="599"/>
      <c r="B2920" s="600"/>
      <c r="C2920" s="198" t="s">
        <v>851</v>
      </c>
      <c r="D2920" s="317"/>
      <c r="E2920" s="317"/>
      <c r="F2920" s="504"/>
      <c r="G2920" s="505"/>
      <c r="H2920" s="506"/>
      <c r="I2920" s="318"/>
    </row>
    <row r="2921" spans="1:9">
      <c r="A2921" s="601"/>
      <c r="B2921" s="602"/>
      <c r="C2921" s="198" t="s">
        <v>557</v>
      </c>
      <c r="D2921" s="317">
        <f>D2917</f>
        <v>5712.77</v>
      </c>
      <c r="E2921" s="317">
        <f>E2917</f>
        <v>5712.77</v>
      </c>
      <c r="F2921" s="507"/>
      <c r="G2921" s="508"/>
      <c r="H2921" s="509"/>
      <c r="I2921" s="318">
        <f>E2921/D2921</f>
        <v>1</v>
      </c>
    </row>
    <row r="2922" spans="1:9">
      <c r="A2922" s="597" t="s">
        <v>847</v>
      </c>
      <c r="B2922" s="598"/>
      <c r="C2922" s="138" t="s">
        <v>554</v>
      </c>
      <c r="D2922" s="321">
        <f>SUM(D2917,D2874)</f>
        <v>6538.13</v>
      </c>
      <c r="E2922" s="321">
        <f>SUM(E2917,E2874)</f>
        <v>6538.13</v>
      </c>
      <c r="F2922" s="501"/>
      <c r="G2922" s="502"/>
      <c r="H2922" s="503"/>
      <c r="I2922" s="318">
        <f>E2922/D2922</f>
        <v>1</v>
      </c>
    </row>
    <row r="2923" spans="1:9">
      <c r="A2923" s="599"/>
      <c r="B2923" s="600"/>
      <c r="C2923" s="138" t="s">
        <v>555</v>
      </c>
      <c r="D2923" s="321"/>
      <c r="E2923" s="321"/>
      <c r="F2923" s="504"/>
      <c r="G2923" s="505"/>
      <c r="H2923" s="506"/>
      <c r="I2923" s="318"/>
    </row>
    <row r="2924" spans="1:9">
      <c r="A2924" s="599"/>
      <c r="B2924" s="600"/>
      <c r="C2924" s="138" t="s">
        <v>556</v>
      </c>
      <c r="D2924" s="321"/>
      <c r="E2924" s="321"/>
      <c r="F2924" s="504"/>
      <c r="G2924" s="505"/>
      <c r="H2924" s="506"/>
      <c r="I2924" s="318"/>
    </row>
    <row r="2925" spans="1:9">
      <c r="A2925" s="599"/>
      <c r="B2925" s="600"/>
      <c r="C2925" s="138" t="s">
        <v>851</v>
      </c>
      <c r="D2925" s="321"/>
      <c r="E2925" s="321"/>
      <c r="F2925" s="504"/>
      <c r="G2925" s="505"/>
      <c r="H2925" s="506"/>
      <c r="I2925" s="318"/>
    </row>
    <row r="2926" spans="1:9">
      <c r="A2926" s="601"/>
      <c r="B2926" s="602"/>
      <c r="C2926" s="138" t="s">
        <v>557</v>
      </c>
      <c r="D2926" s="321">
        <f>D2922</f>
        <v>6538.13</v>
      </c>
      <c r="E2926" s="321">
        <f>E2922</f>
        <v>6538.13</v>
      </c>
      <c r="F2926" s="507"/>
      <c r="G2926" s="508"/>
      <c r="H2926" s="509"/>
      <c r="I2926" s="318">
        <f>E2926/D2926</f>
        <v>1</v>
      </c>
    </row>
    <row r="2927" spans="1:9">
      <c r="A2927" s="488" t="s">
        <v>550</v>
      </c>
      <c r="B2927" s="489"/>
      <c r="C2927" s="489"/>
      <c r="D2927" s="489"/>
      <c r="E2927" s="489"/>
      <c r="F2927" s="489"/>
      <c r="G2927" s="489"/>
      <c r="H2927" s="489"/>
      <c r="I2927" s="489"/>
    </row>
    <row r="2928" spans="1:9">
      <c r="A2928" s="470" t="s">
        <v>281</v>
      </c>
      <c r="B2928" s="470"/>
      <c r="C2928" s="470"/>
      <c r="D2928" s="470"/>
      <c r="E2928" s="470"/>
      <c r="F2928" s="470"/>
      <c r="G2928" s="470"/>
      <c r="H2928" s="470"/>
      <c r="I2928" s="470"/>
    </row>
    <row r="2929" spans="1:9">
      <c r="A2929" s="514" t="s">
        <v>282</v>
      </c>
      <c r="B2929" s="515"/>
      <c r="C2929" s="515"/>
      <c r="D2929" s="515"/>
      <c r="E2929" s="515"/>
      <c r="F2929" s="515"/>
      <c r="G2929" s="515"/>
      <c r="H2929" s="515"/>
      <c r="I2929" s="516"/>
    </row>
    <row r="2930" spans="1:9">
      <c r="A2930" s="603" t="s">
        <v>721</v>
      </c>
      <c r="B2930" s="473" t="s">
        <v>283</v>
      </c>
      <c r="C2930" s="163" t="s">
        <v>554</v>
      </c>
      <c r="D2930" s="255">
        <f>D2935+D2955</f>
        <v>1706.3999999999996</v>
      </c>
      <c r="E2930" s="255">
        <f>E2935+E2955</f>
        <v>1692</v>
      </c>
      <c r="F2930" s="458"/>
      <c r="G2930" s="458"/>
      <c r="H2930" s="461"/>
      <c r="I2930" s="322">
        <f>E2930/D2930</f>
        <v>0.99156118143459937</v>
      </c>
    </row>
    <row r="2931" spans="1:9">
      <c r="A2931" s="604"/>
      <c r="B2931" s="609"/>
      <c r="C2931" s="163" t="s">
        <v>555</v>
      </c>
      <c r="D2931" s="164"/>
      <c r="E2931" s="164"/>
      <c r="F2931" s="459"/>
      <c r="G2931" s="459"/>
      <c r="H2931" s="461"/>
      <c r="I2931" s="322"/>
    </row>
    <row r="2932" spans="1:9">
      <c r="A2932" s="604"/>
      <c r="B2932" s="609"/>
      <c r="C2932" s="163" t="s">
        <v>556</v>
      </c>
      <c r="D2932" s="164"/>
      <c r="E2932" s="164"/>
      <c r="F2932" s="459"/>
      <c r="G2932" s="459"/>
      <c r="H2932" s="461"/>
      <c r="I2932" s="322"/>
    </row>
    <row r="2933" spans="1:9">
      <c r="A2933" s="604"/>
      <c r="B2933" s="609"/>
      <c r="C2933" s="163" t="s">
        <v>1699</v>
      </c>
      <c r="D2933" s="164"/>
      <c r="E2933" s="164"/>
      <c r="F2933" s="459"/>
      <c r="G2933" s="459"/>
      <c r="H2933" s="461"/>
      <c r="I2933" s="322"/>
    </row>
    <row r="2934" spans="1:9">
      <c r="A2934" s="605"/>
      <c r="B2934" s="610"/>
      <c r="C2934" s="163" t="s">
        <v>557</v>
      </c>
      <c r="D2934" s="255">
        <f>D2930+D2931+D2932+D2933</f>
        <v>1706.3999999999996</v>
      </c>
      <c r="E2934" s="255">
        <f>E2930+E2931+E2932+E2933</f>
        <v>1692</v>
      </c>
      <c r="F2934" s="460"/>
      <c r="G2934" s="460"/>
      <c r="H2934" s="461"/>
      <c r="I2934" s="322">
        <f>E2934/D2934</f>
        <v>0.99156118143459937</v>
      </c>
    </row>
    <row r="2935" spans="1:9">
      <c r="A2935" s="603" t="s">
        <v>852</v>
      </c>
      <c r="B2935" s="473" t="s">
        <v>284</v>
      </c>
      <c r="C2935" s="163" t="s">
        <v>554</v>
      </c>
      <c r="D2935" s="255">
        <f>D2940+D2945+D2950</f>
        <v>164.89999999999998</v>
      </c>
      <c r="E2935" s="255">
        <f>E2940+E2945+E2950</f>
        <v>164.89999999999998</v>
      </c>
      <c r="F2935" s="458"/>
      <c r="G2935" s="458"/>
      <c r="H2935" s="461"/>
      <c r="I2935" s="322">
        <f>E2935/D2935</f>
        <v>1</v>
      </c>
    </row>
    <row r="2936" spans="1:9">
      <c r="A2936" s="604"/>
      <c r="B2936" s="609"/>
      <c r="C2936" s="163" t="s">
        <v>555</v>
      </c>
      <c r="D2936" s="255">
        <f t="shared" ref="D2936:E2939" si="118">D2941+D2946+D2951</f>
        <v>0</v>
      </c>
      <c r="E2936" s="255">
        <f t="shared" si="118"/>
        <v>0</v>
      </c>
      <c r="F2936" s="459"/>
      <c r="G2936" s="459"/>
      <c r="H2936" s="461"/>
      <c r="I2936" s="322"/>
    </row>
    <row r="2937" spans="1:9">
      <c r="A2937" s="604"/>
      <c r="B2937" s="609"/>
      <c r="C2937" s="163" t="s">
        <v>556</v>
      </c>
      <c r="D2937" s="255">
        <f t="shared" si="118"/>
        <v>0</v>
      </c>
      <c r="E2937" s="255">
        <f t="shared" si="118"/>
        <v>0</v>
      </c>
      <c r="F2937" s="459"/>
      <c r="G2937" s="459"/>
      <c r="H2937" s="461"/>
      <c r="I2937" s="322"/>
    </row>
    <row r="2938" spans="1:9">
      <c r="A2938" s="604"/>
      <c r="B2938" s="609"/>
      <c r="C2938" s="163" t="s">
        <v>1699</v>
      </c>
      <c r="D2938" s="255">
        <f t="shared" si="118"/>
        <v>0</v>
      </c>
      <c r="E2938" s="255">
        <f t="shared" si="118"/>
        <v>0</v>
      </c>
      <c r="F2938" s="459"/>
      <c r="G2938" s="459"/>
      <c r="H2938" s="461"/>
      <c r="I2938" s="322"/>
    </row>
    <row r="2939" spans="1:9">
      <c r="A2939" s="605"/>
      <c r="B2939" s="610"/>
      <c r="C2939" s="163" t="s">
        <v>557</v>
      </c>
      <c r="D2939" s="255">
        <f t="shared" si="118"/>
        <v>164.89999999999998</v>
      </c>
      <c r="E2939" s="255">
        <f t="shared" si="118"/>
        <v>164.89999999999998</v>
      </c>
      <c r="F2939" s="460"/>
      <c r="G2939" s="460"/>
      <c r="H2939" s="461"/>
      <c r="I2939" s="322">
        <f>E2939/D2939</f>
        <v>1</v>
      </c>
    </row>
    <row r="2940" spans="1:9">
      <c r="A2940" s="467" t="s">
        <v>285</v>
      </c>
      <c r="B2940" s="510" t="s">
        <v>286</v>
      </c>
      <c r="C2940" s="163" t="s">
        <v>554</v>
      </c>
      <c r="D2940" s="164">
        <v>98.7</v>
      </c>
      <c r="E2940" s="164">
        <v>98.7</v>
      </c>
      <c r="F2940" s="458" t="s">
        <v>2062</v>
      </c>
      <c r="G2940" s="458" t="s">
        <v>2062</v>
      </c>
      <c r="H2940" s="461"/>
      <c r="I2940" s="322">
        <f>E2940/D2940</f>
        <v>1</v>
      </c>
    </row>
    <row r="2941" spans="1:9">
      <c r="A2941" s="511"/>
      <c r="B2941" s="510"/>
      <c r="C2941" s="163" t="s">
        <v>555</v>
      </c>
      <c r="D2941" s="164"/>
      <c r="E2941" s="164"/>
      <c r="F2941" s="459"/>
      <c r="G2941" s="459"/>
      <c r="H2941" s="461"/>
      <c r="I2941" s="322"/>
    </row>
    <row r="2942" spans="1:9">
      <c r="A2942" s="511"/>
      <c r="B2942" s="510"/>
      <c r="C2942" s="163" t="s">
        <v>556</v>
      </c>
      <c r="D2942" s="164"/>
      <c r="E2942" s="164"/>
      <c r="F2942" s="459"/>
      <c r="G2942" s="459"/>
      <c r="H2942" s="461"/>
      <c r="I2942" s="322"/>
    </row>
    <row r="2943" spans="1:9">
      <c r="A2943" s="511"/>
      <c r="B2943" s="510"/>
      <c r="C2943" s="163" t="s">
        <v>1699</v>
      </c>
      <c r="D2943" s="164"/>
      <c r="E2943" s="164"/>
      <c r="F2943" s="459"/>
      <c r="G2943" s="459"/>
      <c r="H2943" s="461"/>
      <c r="I2943" s="322"/>
    </row>
    <row r="2944" spans="1:9">
      <c r="A2944" s="512"/>
      <c r="B2944" s="510"/>
      <c r="C2944" s="163" t="s">
        <v>557</v>
      </c>
      <c r="D2944" s="164">
        <f>D2940+D2941+D2942+D2943</f>
        <v>98.7</v>
      </c>
      <c r="E2944" s="164">
        <f>E2940+E2941+E2942+E2943</f>
        <v>98.7</v>
      </c>
      <c r="F2944" s="460"/>
      <c r="G2944" s="460"/>
      <c r="H2944" s="461"/>
      <c r="I2944" s="322">
        <f>E2944/D2944</f>
        <v>1</v>
      </c>
    </row>
    <row r="2945" spans="1:9">
      <c r="A2945" s="467" t="s">
        <v>287</v>
      </c>
      <c r="B2945" s="510" t="s">
        <v>288</v>
      </c>
      <c r="C2945" s="163" t="s">
        <v>554</v>
      </c>
      <c r="D2945" s="164">
        <v>30</v>
      </c>
      <c r="E2945" s="164">
        <v>30</v>
      </c>
      <c r="F2945" s="458" t="s">
        <v>2063</v>
      </c>
      <c r="G2945" s="458" t="s">
        <v>2063</v>
      </c>
      <c r="H2945" s="461"/>
      <c r="I2945" s="322">
        <f>E2945/D2945</f>
        <v>1</v>
      </c>
    </row>
    <row r="2946" spans="1:9">
      <c r="A2946" s="511"/>
      <c r="B2946" s="510"/>
      <c r="C2946" s="163" t="s">
        <v>555</v>
      </c>
      <c r="D2946" s="164"/>
      <c r="E2946" s="164"/>
      <c r="F2946" s="459"/>
      <c r="G2946" s="459"/>
      <c r="H2946" s="461"/>
      <c r="I2946" s="322"/>
    </row>
    <row r="2947" spans="1:9">
      <c r="A2947" s="511"/>
      <c r="B2947" s="510"/>
      <c r="C2947" s="163" t="s">
        <v>556</v>
      </c>
      <c r="D2947" s="164"/>
      <c r="E2947" s="164"/>
      <c r="F2947" s="459"/>
      <c r="G2947" s="459"/>
      <c r="H2947" s="461"/>
      <c r="I2947" s="322"/>
    </row>
    <row r="2948" spans="1:9">
      <c r="A2948" s="511"/>
      <c r="B2948" s="510"/>
      <c r="C2948" s="163" t="s">
        <v>1699</v>
      </c>
      <c r="D2948" s="164"/>
      <c r="E2948" s="164"/>
      <c r="F2948" s="459"/>
      <c r="G2948" s="459"/>
      <c r="H2948" s="461"/>
      <c r="I2948" s="322"/>
    </row>
    <row r="2949" spans="1:9">
      <c r="A2949" s="512"/>
      <c r="B2949" s="510"/>
      <c r="C2949" s="163" t="s">
        <v>557</v>
      </c>
      <c r="D2949" s="164">
        <f>D2945+D2946+D2947+D2948</f>
        <v>30</v>
      </c>
      <c r="E2949" s="164">
        <f>E2945+E2946+E2947+E2948</f>
        <v>30</v>
      </c>
      <c r="F2949" s="460"/>
      <c r="G2949" s="460"/>
      <c r="H2949" s="461"/>
      <c r="I2949" s="322">
        <f>E2949/D2949</f>
        <v>1</v>
      </c>
    </row>
    <row r="2950" spans="1:9">
      <c r="A2950" s="467" t="s">
        <v>289</v>
      </c>
      <c r="B2950" s="510" t="s">
        <v>2241</v>
      </c>
      <c r="C2950" s="163" t="s">
        <v>554</v>
      </c>
      <c r="D2950" s="164">
        <v>36.200000000000003</v>
      </c>
      <c r="E2950" s="164">
        <v>36.200000000000003</v>
      </c>
      <c r="F2950" s="458">
        <v>3</v>
      </c>
      <c r="G2950" s="458">
        <v>3</v>
      </c>
      <c r="H2950" s="461"/>
      <c r="I2950" s="322">
        <f>E2950/D2950</f>
        <v>1</v>
      </c>
    </row>
    <row r="2951" spans="1:9">
      <c r="A2951" s="511"/>
      <c r="B2951" s="510"/>
      <c r="C2951" s="163" t="s">
        <v>555</v>
      </c>
      <c r="D2951" s="164"/>
      <c r="E2951" s="164"/>
      <c r="F2951" s="459"/>
      <c r="G2951" s="459"/>
      <c r="H2951" s="461"/>
      <c r="I2951" s="322"/>
    </row>
    <row r="2952" spans="1:9">
      <c r="A2952" s="511"/>
      <c r="B2952" s="510"/>
      <c r="C2952" s="163" t="s">
        <v>556</v>
      </c>
      <c r="D2952" s="164"/>
      <c r="E2952" s="164"/>
      <c r="F2952" s="459"/>
      <c r="G2952" s="459"/>
      <c r="H2952" s="461"/>
      <c r="I2952" s="322"/>
    </row>
    <row r="2953" spans="1:9">
      <c r="A2953" s="511"/>
      <c r="B2953" s="510"/>
      <c r="C2953" s="163" t="s">
        <v>1699</v>
      </c>
      <c r="D2953" s="164"/>
      <c r="E2953" s="164"/>
      <c r="F2953" s="459"/>
      <c r="G2953" s="459"/>
      <c r="H2953" s="461"/>
      <c r="I2953" s="322"/>
    </row>
    <row r="2954" spans="1:9">
      <c r="A2954" s="512"/>
      <c r="B2954" s="510"/>
      <c r="C2954" s="163" t="s">
        <v>557</v>
      </c>
      <c r="D2954" s="164">
        <f>D2950+D2951+D2952+D2953</f>
        <v>36.200000000000003</v>
      </c>
      <c r="E2954" s="164">
        <f>E2950+E2951+E2952+E2953</f>
        <v>36.200000000000003</v>
      </c>
      <c r="F2954" s="460"/>
      <c r="G2954" s="460"/>
      <c r="H2954" s="461"/>
      <c r="I2954" s="322">
        <f>E2954/D2954</f>
        <v>1</v>
      </c>
    </row>
    <row r="2955" spans="1:9">
      <c r="A2955" s="662" t="s">
        <v>558</v>
      </c>
      <c r="B2955" s="473" t="s">
        <v>472</v>
      </c>
      <c r="C2955" s="163" t="s">
        <v>554</v>
      </c>
      <c r="D2955" s="255">
        <f>D2960+D2965+D2970+D2975+D2980+D2985+D2990</f>
        <v>1541.4999999999998</v>
      </c>
      <c r="E2955" s="255">
        <f>E2960+E2965+E2970+E2975+E2980+E2985+E2990</f>
        <v>1527.1000000000001</v>
      </c>
      <c r="F2955" s="458"/>
      <c r="G2955" s="458"/>
      <c r="H2955" s="461"/>
      <c r="I2955" s="322">
        <f>E2955/D2955</f>
        <v>0.99065844956211502</v>
      </c>
    </row>
    <row r="2956" spans="1:9">
      <c r="A2956" s="663"/>
      <c r="B2956" s="609"/>
      <c r="C2956" s="163" t="s">
        <v>555</v>
      </c>
      <c r="D2956" s="255">
        <f t="shared" ref="D2956:E2959" si="119">D2961+D2966+D2971+D2976+D2981+D2986+D2991</f>
        <v>0</v>
      </c>
      <c r="E2956" s="255">
        <f t="shared" si="119"/>
        <v>0</v>
      </c>
      <c r="F2956" s="459"/>
      <c r="G2956" s="459"/>
      <c r="H2956" s="461"/>
      <c r="I2956" s="322"/>
    </row>
    <row r="2957" spans="1:9">
      <c r="A2957" s="663"/>
      <c r="B2957" s="609"/>
      <c r="C2957" s="163" t="s">
        <v>556</v>
      </c>
      <c r="D2957" s="255">
        <f t="shared" si="119"/>
        <v>0</v>
      </c>
      <c r="E2957" s="255">
        <f t="shared" si="119"/>
        <v>0</v>
      </c>
      <c r="F2957" s="459"/>
      <c r="G2957" s="459"/>
      <c r="H2957" s="461"/>
      <c r="I2957" s="322"/>
    </row>
    <row r="2958" spans="1:9">
      <c r="A2958" s="663"/>
      <c r="B2958" s="609"/>
      <c r="C2958" s="163" t="s">
        <v>1699</v>
      </c>
      <c r="D2958" s="255">
        <f t="shared" si="119"/>
        <v>0</v>
      </c>
      <c r="E2958" s="255">
        <f t="shared" si="119"/>
        <v>0</v>
      </c>
      <c r="F2958" s="459"/>
      <c r="G2958" s="459"/>
      <c r="H2958" s="461"/>
      <c r="I2958" s="322"/>
    </row>
    <row r="2959" spans="1:9">
      <c r="A2959" s="664"/>
      <c r="B2959" s="610"/>
      <c r="C2959" s="163" t="s">
        <v>557</v>
      </c>
      <c r="D2959" s="255">
        <f t="shared" si="119"/>
        <v>1541.4999999999998</v>
      </c>
      <c r="E2959" s="255">
        <f t="shared" si="119"/>
        <v>1527.1000000000001</v>
      </c>
      <c r="F2959" s="460"/>
      <c r="G2959" s="460"/>
      <c r="H2959" s="461"/>
      <c r="I2959" s="322">
        <f>E2959/D2959</f>
        <v>0.99065844956211502</v>
      </c>
    </row>
    <row r="2960" spans="1:9">
      <c r="A2960" s="477" t="s">
        <v>473</v>
      </c>
      <c r="B2960" s="510" t="s">
        <v>474</v>
      </c>
      <c r="C2960" s="163" t="s">
        <v>554</v>
      </c>
      <c r="D2960" s="164">
        <v>596.20000000000005</v>
      </c>
      <c r="E2960" s="165">
        <v>593.5</v>
      </c>
      <c r="F2960" s="458" t="s">
        <v>2061</v>
      </c>
      <c r="G2960" s="458" t="s">
        <v>1549</v>
      </c>
      <c r="H2960" s="461"/>
      <c r="I2960" s="322">
        <f>E2960/D2960</f>
        <v>0.99547131834954705</v>
      </c>
    </row>
    <row r="2961" spans="1:9">
      <c r="A2961" s="477"/>
      <c r="B2961" s="510"/>
      <c r="C2961" s="163" t="s">
        <v>555</v>
      </c>
      <c r="D2961" s="164"/>
      <c r="E2961" s="164"/>
      <c r="F2961" s="459"/>
      <c r="G2961" s="459"/>
      <c r="H2961" s="461"/>
      <c r="I2961" s="322"/>
    </row>
    <row r="2962" spans="1:9">
      <c r="A2962" s="477"/>
      <c r="B2962" s="510"/>
      <c r="C2962" s="163" t="s">
        <v>556</v>
      </c>
      <c r="D2962" s="164"/>
      <c r="E2962" s="164"/>
      <c r="F2962" s="459"/>
      <c r="G2962" s="459"/>
      <c r="H2962" s="461"/>
      <c r="I2962" s="322"/>
    </row>
    <row r="2963" spans="1:9">
      <c r="A2963" s="477"/>
      <c r="B2963" s="510"/>
      <c r="C2963" s="163" t="s">
        <v>1699</v>
      </c>
      <c r="D2963" s="164"/>
      <c r="E2963" s="164"/>
      <c r="F2963" s="459"/>
      <c r="G2963" s="459"/>
      <c r="H2963" s="461"/>
      <c r="I2963" s="322"/>
    </row>
    <row r="2964" spans="1:9">
      <c r="A2964" s="477"/>
      <c r="B2964" s="510"/>
      <c r="C2964" s="163" t="s">
        <v>557</v>
      </c>
      <c r="D2964" s="164">
        <f>SUM(D2960:D2963)</f>
        <v>596.20000000000005</v>
      </c>
      <c r="E2964" s="164">
        <f>SUM(E2960:E2963)</f>
        <v>593.5</v>
      </c>
      <c r="F2964" s="460"/>
      <c r="G2964" s="460"/>
      <c r="H2964" s="461"/>
      <c r="I2964" s="322">
        <f>E2964/D2964</f>
        <v>0.99547131834954705</v>
      </c>
    </row>
    <row r="2965" spans="1:9">
      <c r="A2965" s="477" t="s">
        <v>473</v>
      </c>
      <c r="B2965" s="510" t="s">
        <v>475</v>
      </c>
      <c r="C2965" s="163" t="s">
        <v>554</v>
      </c>
      <c r="D2965" s="164">
        <v>282.89999999999998</v>
      </c>
      <c r="E2965" s="165">
        <v>282.89999999999998</v>
      </c>
      <c r="F2965" s="458" t="s">
        <v>2061</v>
      </c>
      <c r="G2965" s="458" t="s">
        <v>1549</v>
      </c>
      <c r="H2965" s="461"/>
      <c r="I2965" s="322">
        <f>E2965/D2965</f>
        <v>1</v>
      </c>
    </row>
    <row r="2966" spans="1:9">
      <c r="A2966" s="477"/>
      <c r="B2966" s="510"/>
      <c r="C2966" s="163" t="s">
        <v>555</v>
      </c>
      <c r="D2966" s="164"/>
      <c r="E2966" s="164"/>
      <c r="F2966" s="459"/>
      <c r="G2966" s="459"/>
      <c r="H2966" s="461"/>
      <c r="I2966" s="322"/>
    </row>
    <row r="2967" spans="1:9">
      <c r="A2967" s="477"/>
      <c r="B2967" s="510"/>
      <c r="C2967" s="163" t="s">
        <v>556</v>
      </c>
      <c r="D2967" s="164"/>
      <c r="E2967" s="164"/>
      <c r="F2967" s="459"/>
      <c r="G2967" s="459"/>
      <c r="H2967" s="461"/>
      <c r="I2967" s="322"/>
    </row>
    <row r="2968" spans="1:9">
      <c r="A2968" s="477"/>
      <c r="B2968" s="510"/>
      <c r="C2968" s="163" t="s">
        <v>1699</v>
      </c>
      <c r="D2968" s="164"/>
      <c r="E2968" s="164"/>
      <c r="F2968" s="459"/>
      <c r="G2968" s="459"/>
      <c r="H2968" s="461"/>
      <c r="I2968" s="322"/>
    </row>
    <row r="2969" spans="1:9">
      <c r="A2969" s="477"/>
      <c r="B2969" s="510"/>
      <c r="C2969" s="163" t="s">
        <v>557</v>
      </c>
      <c r="D2969" s="164">
        <f>SUM(D2965:D2968)</f>
        <v>282.89999999999998</v>
      </c>
      <c r="E2969" s="164">
        <f>SUM(E2965:E2968)</f>
        <v>282.89999999999998</v>
      </c>
      <c r="F2969" s="460"/>
      <c r="G2969" s="460"/>
      <c r="H2969" s="461"/>
      <c r="I2969" s="322">
        <f>E2969/D2969</f>
        <v>1</v>
      </c>
    </row>
    <row r="2970" spans="1:9">
      <c r="A2970" s="477" t="s">
        <v>476</v>
      </c>
      <c r="B2970" s="510" t="s">
        <v>477</v>
      </c>
      <c r="C2970" s="163" t="s">
        <v>554</v>
      </c>
      <c r="D2970" s="164">
        <v>263.5</v>
      </c>
      <c r="E2970" s="165">
        <v>263.5</v>
      </c>
      <c r="F2970" s="458" t="s">
        <v>2061</v>
      </c>
      <c r="G2970" s="458" t="s">
        <v>1549</v>
      </c>
      <c r="H2970" s="461"/>
      <c r="I2970" s="322">
        <f>E2970/D2970</f>
        <v>1</v>
      </c>
    </row>
    <row r="2971" spans="1:9">
      <c r="A2971" s="477"/>
      <c r="B2971" s="510"/>
      <c r="C2971" s="163" t="s">
        <v>555</v>
      </c>
      <c r="D2971" s="164"/>
      <c r="E2971" s="164"/>
      <c r="F2971" s="459"/>
      <c r="G2971" s="459"/>
      <c r="H2971" s="461"/>
      <c r="I2971" s="322"/>
    </row>
    <row r="2972" spans="1:9">
      <c r="A2972" s="477"/>
      <c r="B2972" s="510"/>
      <c r="C2972" s="163" t="s">
        <v>556</v>
      </c>
      <c r="D2972" s="164"/>
      <c r="E2972" s="164"/>
      <c r="F2972" s="459"/>
      <c r="G2972" s="459"/>
      <c r="H2972" s="461"/>
      <c r="I2972" s="322"/>
    </row>
    <row r="2973" spans="1:9">
      <c r="A2973" s="477"/>
      <c r="B2973" s="510"/>
      <c r="C2973" s="163" t="s">
        <v>1699</v>
      </c>
      <c r="D2973" s="164"/>
      <c r="E2973" s="164"/>
      <c r="F2973" s="459"/>
      <c r="G2973" s="459"/>
      <c r="H2973" s="461"/>
      <c r="I2973" s="322"/>
    </row>
    <row r="2974" spans="1:9">
      <c r="A2974" s="477"/>
      <c r="B2974" s="510"/>
      <c r="C2974" s="163" t="s">
        <v>557</v>
      </c>
      <c r="D2974" s="164">
        <f>SUM(D2970:D2973)</f>
        <v>263.5</v>
      </c>
      <c r="E2974" s="164">
        <f>SUM(E2970:E2973)</f>
        <v>263.5</v>
      </c>
      <c r="F2974" s="460"/>
      <c r="G2974" s="460"/>
      <c r="H2974" s="461"/>
      <c r="I2974" s="322">
        <f>E2974/D2974</f>
        <v>1</v>
      </c>
    </row>
    <row r="2975" spans="1:9">
      <c r="A2975" s="477" t="s">
        <v>478</v>
      </c>
      <c r="B2975" s="510" t="s">
        <v>479</v>
      </c>
      <c r="C2975" s="163" t="s">
        <v>554</v>
      </c>
      <c r="D2975" s="164">
        <v>180.2</v>
      </c>
      <c r="E2975" s="165">
        <v>180.2</v>
      </c>
      <c r="F2975" s="458" t="s">
        <v>2061</v>
      </c>
      <c r="G2975" s="458" t="s">
        <v>1549</v>
      </c>
      <c r="H2975" s="461"/>
      <c r="I2975" s="322">
        <f>E2975/D2975</f>
        <v>1</v>
      </c>
    </row>
    <row r="2976" spans="1:9">
      <c r="A2976" s="477"/>
      <c r="B2976" s="510"/>
      <c r="C2976" s="163" t="s">
        <v>555</v>
      </c>
      <c r="D2976" s="164"/>
      <c r="E2976" s="164"/>
      <c r="F2976" s="459"/>
      <c r="G2976" s="459"/>
      <c r="H2976" s="461"/>
      <c r="I2976" s="322"/>
    </row>
    <row r="2977" spans="1:9">
      <c r="A2977" s="477"/>
      <c r="B2977" s="510"/>
      <c r="C2977" s="163" t="s">
        <v>556</v>
      </c>
      <c r="D2977" s="164"/>
      <c r="E2977" s="164"/>
      <c r="F2977" s="459"/>
      <c r="G2977" s="459"/>
      <c r="H2977" s="461"/>
      <c r="I2977" s="322"/>
    </row>
    <row r="2978" spans="1:9">
      <c r="A2978" s="477"/>
      <c r="B2978" s="510"/>
      <c r="C2978" s="163" t="s">
        <v>1699</v>
      </c>
      <c r="D2978" s="164"/>
      <c r="E2978" s="164"/>
      <c r="F2978" s="459"/>
      <c r="G2978" s="459"/>
      <c r="H2978" s="461"/>
      <c r="I2978" s="322"/>
    </row>
    <row r="2979" spans="1:9">
      <c r="A2979" s="477"/>
      <c r="B2979" s="510"/>
      <c r="C2979" s="163" t="s">
        <v>557</v>
      </c>
      <c r="D2979" s="164">
        <f>SUM(D2975:D2978)</f>
        <v>180.2</v>
      </c>
      <c r="E2979" s="164">
        <f>SUM(E2975:E2978)</f>
        <v>180.2</v>
      </c>
      <c r="F2979" s="460"/>
      <c r="G2979" s="460"/>
      <c r="H2979" s="461"/>
      <c r="I2979" s="322">
        <f>E2979/D2979</f>
        <v>1</v>
      </c>
    </row>
    <row r="2980" spans="1:9">
      <c r="A2980" s="477" t="s">
        <v>480</v>
      </c>
      <c r="B2980" s="510" t="s">
        <v>481</v>
      </c>
      <c r="C2980" s="163" t="s">
        <v>554</v>
      </c>
      <c r="D2980" s="164">
        <v>102</v>
      </c>
      <c r="E2980" s="165">
        <v>102</v>
      </c>
      <c r="F2980" s="458" t="s">
        <v>2061</v>
      </c>
      <c r="G2980" s="458" t="s">
        <v>1549</v>
      </c>
      <c r="H2980" s="461"/>
      <c r="I2980" s="322">
        <f>E2980/D2980</f>
        <v>1</v>
      </c>
    </row>
    <row r="2981" spans="1:9">
      <c r="A2981" s="477"/>
      <c r="B2981" s="510"/>
      <c r="C2981" s="163" t="s">
        <v>555</v>
      </c>
      <c r="D2981" s="164"/>
      <c r="E2981" s="164"/>
      <c r="F2981" s="459"/>
      <c r="G2981" s="459"/>
      <c r="H2981" s="461"/>
      <c r="I2981" s="322"/>
    </row>
    <row r="2982" spans="1:9">
      <c r="A2982" s="477"/>
      <c r="B2982" s="510"/>
      <c r="C2982" s="163" t="s">
        <v>556</v>
      </c>
      <c r="D2982" s="164"/>
      <c r="E2982" s="164"/>
      <c r="F2982" s="459"/>
      <c r="G2982" s="459"/>
      <c r="H2982" s="461"/>
      <c r="I2982" s="322"/>
    </row>
    <row r="2983" spans="1:9">
      <c r="A2983" s="477"/>
      <c r="B2983" s="510"/>
      <c r="C2983" s="163" t="s">
        <v>1699</v>
      </c>
      <c r="D2983" s="164"/>
      <c r="E2983" s="164"/>
      <c r="F2983" s="459"/>
      <c r="G2983" s="459"/>
      <c r="H2983" s="461"/>
      <c r="I2983" s="322"/>
    </row>
    <row r="2984" spans="1:9">
      <c r="A2984" s="477"/>
      <c r="B2984" s="510"/>
      <c r="C2984" s="163" t="s">
        <v>557</v>
      </c>
      <c r="D2984" s="164">
        <f>SUM(D2980:D2983)</f>
        <v>102</v>
      </c>
      <c r="E2984" s="164">
        <f>SUM(E2980:E2983)</f>
        <v>102</v>
      </c>
      <c r="F2984" s="460"/>
      <c r="G2984" s="460"/>
      <c r="H2984" s="461"/>
      <c r="I2984" s="322">
        <f>E2984/D2984</f>
        <v>1</v>
      </c>
    </row>
    <row r="2985" spans="1:9">
      <c r="A2985" s="477" t="s">
        <v>482</v>
      </c>
      <c r="B2985" s="510" t="s">
        <v>483</v>
      </c>
      <c r="C2985" s="163" t="s">
        <v>554</v>
      </c>
      <c r="D2985" s="164">
        <v>67.599999999999994</v>
      </c>
      <c r="E2985" s="165">
        <v>67.599999999999994</v>
      </c>
      <c r="F2985" s="458" t="s">
        <v>2061</v>
      </c>
      <c r="G2985" s="458" t="s">
        <v>1549</v>
      </c>
      <c r="H2985" s="461"/>
      <c r="I2985" s="322">
        <f>E2985/D2985</f>
        <v>1</v>
      </c>
    </row>
    <row r="2986" spans="1:9">
      <c r="A2986" s="477"/>
      <c r="B2986" s="510"/>
      <c r="C2986" s="163" t="s">
        <v>555</v>
      </c>
      <c r="D2986" s="165"/>
      <c r="E2986" s="165"/>
      <c r="F2986" s="459"/>
      <c r="G2986" s="459"/>
      <c r="H2986" s="461"/>
      <c r="I2986" s="322"/>
    </row>
    <row r="2987" spans="1:9">
      <c r="A2987" s="477"/>
      <c r="B2987" s="510"/>
      <c r="C2987" s="163" t="s">
        <v>556</v>
      </c>
      <c r="D2987" s="165"/>
      <c r="E2987" s="165"/>
      <c r="F2987" s="459"/>
      <c r="G2987" s="459"/>
      <c r="H2987" s="461"/>
      <c r="I2987" s="322"/>
    </row>
    <row r="2988" spans="1:9">
      <c r="A2988" s="477"/>
      <c r="B2988" s="510"/>
      <c r="C2988" s="163" t="s">
        <v>1699</v>
      </c>
      <c r="D2988" s="165"/>
      <c r="E2988" s="165"/>
      <c r="F2988" s="459"/>
      <c r="G2988" s="459"/>
      <c r="H2988" s="461"/>
      <c r="I2988" s="322"/>
    </row>
    <row r="2989" spans="1:9">
      <c r="A2989" s="477"/>
      <c r="B2989" s="510"/>
      <c r="C2989" s="163" t="s">
        <v>557</v>
      </c>
      <c r="D2989" s="165">
        <f>D2985</f>
        <v>67.599999999999994</v>
      </c>
      <c r="E2989" s="165">
        <f>E2985</f>
        <v>67.599999999999994</v>
      </c>
      <c r="F2989" s="460"/>
      <c r="G2989" s="460"/>
      <c r="H2989" s="461"/>
      <c r="I2989" s="322">
        <f>E2989/D2989</f>
        <v>1</v>
      </c>
    </row>
    <row r="2990" spans="1:9">
      <c r="A2990" s="477" t="s">
        <v>484</v>
      </c>
      <c r="B2990" s="510" t="s">
        <v>485</v>
      </c>
      <c r="C2990" s="163" t="s">
        <v>554</v>
      </c>
      <c r="D2990" s="164">
        <v>49.1</v>
      </c>
      <c r="E2990" s="165">
        <v>37.4</v>
      </c>
      <c r="F2990" s="458" t="s">
        <v>2064</v>
      </c>
      <c r="G2990" s="458" t="s">
        <v>2065</v>
      </c>
      <c r="H2990" s="681" t="s">
        <v>486</v>
      </c>
      <c r="I2990" s="322">
        <f>E2990/D2990</f>
        <v>0.76171079429735233</v>
      </c>
    </row>
    <row r="2991" spans="1:9">
      <c r="A2991" s="477"/>
      <c r="B2991" s="510"/>
      <c r="C2991" s="163" t="s">
        <v>555</v>
      </c>
      <c r="D2991" s="165"/>
      <c r="E2991" s="165"/>
      <c r="F2991" s="459"/>
      <c r="G2991" s="459"/>
      <c r="H2991" s="682"/>
      <c r="I2991" s="322"/>
    </row>
    <row r="2992" spans="1:9">
      <c r="A2992" s="477"/>
      <c r="B2992" s="510"/>
      <c r="C2992" s="163" t="s">
        <v>556</v>
      </c>
      <c r="D2992" s="165"/>
      <c r="E2992" s="165"/>
      <c r="F2992" s="459"/>
      <c r="G2992" s="459"/>
      <c r="H2992" s="682"/>
      <c r="I2992" s="322"/>
    </row>
    <row r="2993" spans="1:9">
      <c r="A2993" s="477"/>
      <c r="B2993" s="510"/>
      <c r="C2993" s="163" t="s">
        <v>1699</v>
      </c>
      <c r="D2993" s="165"/>
      <c r="E2993" s="165"/>
      <c r="F2993" s="459"/>
      <c r="G2993" s="459"/>
      <c r="H2993" s="682"/>
      <c r="I2993" s="322"/>
    </row>
    <row r="2994" spans="1:9">
      <c r="A2994" s="477"/>
      <c r="B2994" s="510"/>
      <c r="C2994" s="163" t="s">
        <v>557</v>
      </c>
      <c r="D2994" s="164">
        <f>D2990</f>
        <v>49.1</v>
      </c>
      <c r="E2994" s="165">
        <f>E2990</f>
        <v>37.4</v>
      </c>
      <c r="F2994" s="460"/>
      <c r="G2994" s="460"/>
      <c r="H2994" s="683"/>
      <c r="I2994" s="322">
        <f>E2994/D2994</f>
        <v>0.76171079429735233</v>
      </c>
    </row>
    <row r="2995" spans="1:9">
      <c r="A2995" s="665" t="s">
        <v>559</v>
      </c>
      <c r="B2995" s="666" t="s">
        <v>487</v>
      </c>
      <c r="C2995" s="163" t="s">
        <v>554</v>
      </c>
      <c r="D2995" s="165"/>
      <c r="E2995" s="165"/>
      <c r="F2995" s="458" t="s">
        <v>2066</v>
      </c>
      <c r="G2995" s="458" t="s">
        <v>2066</v>
      </c>
      <c r="H2995" s="461"/>
      <c r="I2995" s="322"/>
    </row>
    <row r="2996" spans="1:9">
      <c r="A2996" s="665"/>
      <c r="B2996" s="666"/>
      <c r="C2996" s="163" t="s">
        <v>555</v>
      </c>
      <c r="D2996" s="165"/>
      <c r="E2996" s="165"/>
      <c r="F2996" s="459"/>
      <c r="G2996" s="459"/>
      <c r="H2996" s="461"/>
      <c r="I2996" s="322"/>
    </row>
    <row r="2997" spans="1:9">
      <c r="A2997" s="665"/>
      <c r="B2997" s="666"/>
      <c r="C2997" s="163" t="s">
        <v>556</v>
      </c>
      <c r="D2997" s="165"/>
      <c r="E2997" s="165"/>
      <c r="F2997" s="459"/>
      <c r="G2997" s="459"/>
      <c r="H2997" s="461"/>
      <c r="I2997" s="322"/>
    </row>
    <row r="2998" spans="1:9">
      <c r="A2998" s="665"/>
      <c r="B2998" s="666"/>
      <c r="C2998" s="163" t="s">
        <v>1699</v>
      </c>
      <c r="D2998" s="165"/>
      <c r="E2998" s="165"/>
      <c r="F2998" s="459"/>
      <c r="G2998" s="459"/>
      <c r="H2998" s="461"/>
      <c r="I2998" s="322"/>
    </row>
    <row r="2999" spans="1:9">
      <c r="A2999" s="665"/>
      <c r="B2999" s="666"/>
      <c r="C2999" s="163" t="s">
        <v>557</v>
      </c>
      <c r="D2999" s="165"/>
      <c r="E2999" s="165"/>
      <c r="F2999" s="460"/>
      <c r="G2999" s="460"/>
      <c r="H2999" s="461"/>
      <c r="I2999" s="322"/>
    </row>
    <row r="3000" spans="1:9">
      <c r="A3000" s="665" t="s">
        <v>561</v>
      </c>
      <c r="B3000" s="666" t="s">
        <v>488</v>
      </c>
      <c r="C3000" s="163" t="s">
        <v>554</v>
      </c>
      <c r="D3000" s="165"/>
      <c r="E3000" s="165"/>
      <c r="F3000" s="458">
        <v>80</v>
      </c>
      <c r="G3000" s="458">
        <v>80</v>
      </c>
      <c r="H3000" s="461"/>
      <c r="I3000" s="322"/>
    </row>
    <row r="3001" spans="1:9">
      <c r="A3001" s="665"/>
      <c r="B3001" s="666"/>
      <c r="C3001" s="163" t="s">
        <v>555</v>
      </c>
      <c r="D3001" s="165"/>
      <c r="E3001" s="165"/>
      <c r="F3001" s="459"/>
      <c r="G3001" s="459"/>
      <c r="H3001" s="461"/>
      <c r="I3001" s="322"/>
    </row>
    <row r="3002" spans="1:9">
      <c r="A3002" s="665"/>
      <c r="B3002" s="666"/>
      <c r="C3002" s="163" t="s">
        <v>556</v>
      </c>
      <c r="D3002" s="165"/>
      <c r="E3002" s="165"/>
      <c r="F3002" s="459"/>
      <c r="G3002" s="459"/>
      <c r="H3002" s="461"/>
      <c r="I3002" s="322"/>
    </row>
    <row r="3003" spans="1:9">
      <c r="A3003" s="665"/>
      <c r="B3003" s="666"/>
      <c r="C3003" s="163" t="s">
        <v>1699</v>
      </c>
      <c r="D3003" s="165"/>
      <c r="E3003" s="165"/>
      <c r="F3003" s="459"/>
      <c r="G3003" s="459"/>
      <c r="H3003" s="461"/>
      <c r="I3003" s="322"/>
    </row>
    <row r="3004" spans="1:9">
      <c r="A3004" s="665"/>
      <c r="B3004" s="666"/>
      <c r="C3004" s="163" t="s">
        <v>557</v>
      </c>
      <c r="D3004" s="165"/>
      <c r="E3004" s="165"/>
      <c r="F3004" s="460"/>
      <c r="G3004" s="460"/>
      <c r="H3004" s="461"/>
      <c r="I3004" s="322"/>
    </row>
    <row r="3005" spans="1:9">
      <c r="A3005" s="500" t="s">
        <v>565</v>
      </c>
      <c r="B3005" s="500"/>
      <c r="C3005" s="160" t="s">
        <v>554</v>
      </c>
      <c r="D3005" s="255">
        <f>D2930</f>
        <v>1706.3999999999996</v>
      </c>
      <c r="E3005" s="255">
        <f>E2930</f>
        <v>1692</v>
      </c>
      <c r="F3005" s="463"/>
      <c r="G3005" s="463"/>
      <c r="H3005" s="463"/>
      <c r="I3005" s="322">
        <f>E3005/D3005</f>
        <v>0.99156118143459937</v>
      </c>
    </row>
    <row r="3006" spans="1:9">
      <c r="A3006" s="500"/>
      <c r="B3006" s="500"/>
      <c r="C3006" s="160" t="s">
        <v>555</v>
      </c>
      <c r="D3006" s="181">
        <v>0</v>
      </c>
      <c r="E3006" s="181">
        <v>0</v>
      </c>
      <c r="F3006" s="463"/>
      <c r="G3006" s="463"/>
      <c r="H3006" s="463"/>
      <c r="I3006" s="322"/>
    </row>
    <row r="3007" spans="1:9">
      <c r="A3007" s="500"/>
      <c r="B3007" s="500"/>
      <c r="C3007" s="160" t="s">
        <v>556</v>
      </c>
      <c r="D3007" s="181">
        <v>0</v>
      </c>
      <c r="E3007" s="181">
        <v>0</v>
      </c>
      <c r="F3007" s="463"/>
      <c r="G3007" s="463"/>
      <c r="H3007" s="463"/>
      <c r="I3007" s="322"/>
    </row>
    <row r="3008" spans="1:9">
      <c r="A3008" s="500"/>
      <c r="B3008" s="500"/>
      <c r="C3008" s="163" t="s">
        <v>1699</v>
      </c>
      <c r="D3008" s="181">
        <v>0</v>
      </c>
      <c r="E3008" s="181">
        <v>0</v>
      </c>
      <c r="F3008" s="463"/>
      <c r="G3008" s="463"/>
      <c r="H3008" s="463"/>
      <c r="I3008" s="322"/>
    </row>
    <row r="3009" spans="1:9">
      <c r="A3009" s="500"/>
      <c r="B3009" s="500"/>
      <c r="C3009" s="160" t="s">
        <v>557</v>
      </c>
      <c r="D3009" s="255">
        <f>D3005</f>
        <v>1706.3999999999996</v>
      </c>
      <c r="E3009" s="255">
        <f>E3005</f>
        <v>1692</v>
      </c>
      <c r="F3009" s="463"/>
      <c r="G3009" s="463"/>
      <c r="H3009" s="463"/>
      <c r="I3009" s="322">
        <f>E3009/D3009</f>
        <v>0.99156118143459937</v>
      </c>
    </row>
    <row r="3010" spans="1:9">
      <c r="A3010" s="514" t="s">
        <v>489</v>
      </c>
      <c r="B3010" s="686"/>
      <c r="C3010" s="686"/>
      <c r="D3010" s="686"/>
      <c r="E3010" s="686"/>
      <c r="F3010" s="686"/>
      <c r="G3010" s="686"/>
      <c r="H3010" s="686"/>
      <c r="I3010" s="687"/>
    </row>
    <row r="3011" spans="1:9">
      <c r="A3011" s="665" t="s">
        <v>996</v>
      </c>
      <c r="B3011" s="666" t="s">
        <v>490</v>
      </c>
      <c r="C3011" s="160" t="s">
        <v>554</v>
      </c>
      <c r="D3011" s="255">
        <f>D3016+D3046+D3051+D3066+D3081+D3106+D3111+D3121+D3126+D3146+D3151</f>
        <v>64130</v>
      </c>
      <c r="E3011" s="255">
        <f>E3016+E3046+E3051+E3066+E3081+E3106+E3111+E3121+E3126+E3146+E3151</f>
        <v>59880.700000000004</v>
      </c>
      <c r="F3011" s="473"/>
      <c r="G3011" s="473"/>
      <c r="H3011" s="473"/>
      <c r="I3011" s="322">
        <f>E3011/D3011</f>
        <v>0.93373927958833625</v>
      </c>
    </row>
    <row r="3012" spans="1:9">
      <c r="A3012" s="665"/>
      <c r="B3012" s="666"/>
      <c r="C3012" s="160" t="s">
        <v>555</v>
      </c>
      <c r="D3012" s="255">
        <f>D3102</f>
        <v>22</v>
      </c>
      <c r="E3012" s="255">
        <f>E3102</f>
        <v>22</v>
      </c>
      <c r="F3012" s="672"/>
      <c r="G3012" s="672"/>
      <c r="H3012" s="672"/>
      <c r="I3012" s="322">
        <f>E3012/D3012</f>
        <v>1</v>
      </c>
    </row>
    <row r="3013" spans="1:9">
      <c r="A3013" s="665"/>
      <c r="B3013" s="666"/>
      <c r="C3013" s="160" t="s">
        <v>556</v>
      </c>
      <c r="D3013" s="181">
        <v>0</v>
      </c>
      <c r="E3013" s="181">
        <v>0</v>
      </c>
      <c r="F3013" s="672"/>
      <c r="G3013" s="672"/>
      <c r="H3013" s="672"/>
      <c r="I3013" s="322"/>
    </row>
    <row r="3014" spans="1:9">
      <c r="A3014" s="665"/>
      <c r="B3014" s="666"/>
      <c r="C3014" s="163" t="s">
        <v>1699</v>
      </c>
      <c r="D3014" s="181">
        <v>0</v>
      </c>
      <c r="E3014" s="181">
        <v>0</v>
      </c>
      <c r="F3014" s="672"/>
      <c r="G3014" s="672"/>
      <c r="H3014" s="672"/>
      <c r="I3014" s="322"/>
    </row>
    <row r="3015" spans="1:9">
      <c r="A3015" s="665"/>
      <c r="B3015" s="666"/>
      <c r="C3015" s="160" t="s">
        <v>557</v>
      </c>
      <c r="D3015" s="255">
        <f>SUM(D3011:D3014)</f>
        <v>64152</v>
      </c>
      <c r="E3015" s="255">
        <f>SUM(E3011:E3014)</f>
        <v>59902.700000000004</v>
      </c>
      <c r="F3015" s="673"/>
      <c r="G3015" s="673"/>
      <c r="H3015" s="673"/>
      <c r="I3015" s="322">
        <f>E3015/D3015</f>
        <v>0.93376200274348431</v>
      </c>
    </row>
    <row r="3016" spans="1:9">
      <c r="A3016" s="665" t="s">
        <v>567</v>
      </c>
      <c r="B3016" s="666" t="s">
        <v>491</v>
      </c>
      <c r="C3016" s="160" t="s">
        <v>554</v>
      </c>
      <c r="D3016" s="255">
        <f>D3021+D3026+D3036+D3041+D3031</f>
        <v>1435.6</v>
      </c>
      <c r="E3016" s="181">
        <f>E3021+E3026+E3036+E3041+E3031</f>
        <v>1326.6</v>
      </c>
      <c r="F3016" s="458" t="s">
        <v>2067</v>
      </c>
      <c r="G3016" s="458" t="s">
        <v>2067</v>
      </c>
      <c r="H3016" s="458" t="s">
        <v>492</v>
      </c>
      <c r="I3016" s="322">
        <f>E3016/D3016</f>
        <v>0.92407355809417668</v>
      </c>
    </row>
    <row r="3017" spans="1:9">
      <c r="A3017" s="665"/>
      <c r="B3017" s="666"/>
      <c r="C3017" s="160" t="s">
        <v>555</v>
      </c>
      <c r="D3017" s="181"/>
      <c r="E3017" s="181"/>
      <c r="F3017" s="459"/>
      <c r="G3017" s="459"/>
      <c r="H3017" s="459"/>
      <c r="I3017" s="322"/>
    </row>
    <row r="3018" spans="1:9">
      <c r="A3018" s="665"/>
      <c r="B3018" s="666"/>
      <c r="C3018" s="160" t="s">
        <v>556</v>
      </c>
      <c r="D3018" s="181"/>
      <c r="E3018" s="181"/>
      <c r="F3018" s="459"/>
      <c r="G3018" s="459"/>
      <c r="H3018" s="459"/>
      <c r="I3018" s="322"/>
    </row>
    <row r="3019" spans="1:9">
      <c r="A3019" s="665"/>
      <c r="B3019" s="666"/>
      <c r="C3019" s="160" t="s">
        <v>1699</v>
      </c>
      <c r="D3019" s="181"/>
      <c r="E3019" s="181"/>
      <c r="F3019" s="459"/>
      <c r="G3019" s="459"/>
      <c r="H3019" s="459"/>
      <c r="I3019" s="322"/>
    </row>
    <row r="3020" spans="1:9">
      <c r="A3020" s="665"/>
      <c r="B3020" s="666"/>
      <c r="C3020" s="160" t="s">
        <v>557</v>
      </c>
      <c r="D3020" s="255">
        <f>D3016</f>
        <v>1435.6</v>
      </c>
      <c r="E3020" s="181">
        <f>E3016</f>
        <v>1326.6</v>
      </c>
      <c r="F3020" s="460"/>
      <c r="G3020" s="460"/>
      <c r="H3020" s="460"/>
      <c r="I3020" s="322">
        <f>E3020/D3020</f>
        <v>0.92407355809417668</v>
      </c>
    </row>
    <row r="3021" spans="1:9">
      <c r="A3021" s="477" t="s">
        <v>493</v>
      </c>
      <c r="B3021" s="532" t="s">
        <v>494</v>
      </c>
      <c r="C3021" s="163" t="s">
        <v>554</v>
      </c>
      <c r="D3021" s="164">
        <v>136.1</v>
      </c>
      <c r="E3021" s="164">
        <v>120.9</v>
      </c>
      <c r="F3021" s="458" t="s">
        <v>495</v>
      </c>
      <c r="G3021" s="458" t="s">
        <v>496</v>
      </c>
      <c r="H3021" s="458" t="s">
        <v>492</v>
      </c>
      <c r="I3021" s="322">
        <f>E3021/D3021</f>
        <v>0.88831741366642181</v>
      </c>
    </row>
    <row r="3022" spans="1:9">
      <c r="A3022" s="665"/>
      <c r="B3022" s="666"/>
      <c r="C3022" s="163" t="s">
        <v>555</v>
      </c>
      <c r="D3022" s="165"/>
      <c r="E3022" s="165"/>
      <c r="F3022" s="459"/>
      <c r="G3022" s="459"/>
      <c r="H3022" s="459"/>
      <c r="I3022" s="322"/>
    </row>
    <row r="3023" spans="1:9">
      <c r="A3023" s="665"/>
      <c r="B3023" s="666"/>
      <c r="C3023" s="163" t="s">
        <v>556</v>
      </c>
      <c r="D3023" s="165"/>
      <c r="E3023" s="165"/>
      <c r="F3023" s="459"/>
      <c r="G3023" s="459"/>
      <c r="H3023" s="459"/>
      <c r="I3023" s="322"/>
    </row>
    <row r="3024" spans="1:9">
      <c r="A3024" s="665"/>
      <c r="B3024" s="666"/>
      <c r="C3024" s="163" t="s">
        <v>1699</v>
      </c>
      <c r="D3024" s="165"/>
      <c r="E3024" s="165"/>
      <c r="F3024" s="459"/>
      <c r="G3024" s="459"/>
      <c r="H3024" s="459"/>
      <c r="I3024" s="322"/>
    </row>
    <row r="3025" spans="1:9">
      <c r="A3025" s="665"/>
      <c r="B3025" s="666"/>
      <c r="C3025" s="163" t="s">
        <v>557</v>
      </c>
      <c r="D3025" s="164">
        <f>D3021</f>
        <v>136.1</v>
      </c>
      <c r="E3025" s="164">
        <f>E3021</f>
        <v>120.9</v>
      </c>
      <c r="F3025" s="460"/>
      <c r="G3025" s="460"/>
      <c r="H3025" s="460"/>
      <c r="I3025" s="322">
        <f>E3025/D3025</f>
        <v>0.88831741366642181</v>
      </c>
    </row>
    <row r="3026" spans="1:9">
      <c r="A3026" s="477" t="s">
        <v>497</v>
      </c>
      <c r="B3026" s="532" t="s">
        <v>2242</v>
      </c>
      <c r="C3026" s="163" t="s">
        <v>554</v>
      </c>
      <c r="D3026" s="164">
        <v>1121.9000000000001</v>
      </c>
      <c r="E3026" s="164">
        <v>1028.0999999999999</v>
      </c>
      <c r="F3026" s="458" t="s">
        <v>498</v>
      </c>
      <c r="G3026" s="458" t="s">
        <v>498</v>
      </c>
      <c r="H3026" s="458" t="s">
        <v>492</v>
      </c>
      <c r="I3026" s="322">
        <f>E3026/D3026</f>
        <v>0.91639183527943646</v>
      </c>
    </row>
    <row r="3027" spans="1:9">
      <c r="A3027" s="665"/>
      <c r="B3027" s="666"/>
      <c r="C3027" s="163" t="s">
        <v>555</v>
      </c>
      <c r="D3027" s="165"/>
      <c r="E3027" s="165"/>
      <c r="F3027" s="459"/>
      <c r="G3027" s="459"/>
      <c r="H3027" s="459"/>
      <c r="I3027" s="322"/>
    </row>
    <row r="3028" spans="1:9">
      <c r="A3028" s="665"/>
      <c r="B3028" s="666"/>
      <c r="C3028" s="163" t="s">
        <v>556</v>
      </c>
      <c r="D3028" s="165"/>
      <c r="E3028" s="165"/>
      <c r="F3028" s="459"/>
      <c r="G3028" s="459"/>
      <c r="H3028" s="459"/>
      <c r="I3028" s="322"/>
    </row>
    <row r="3029" spans="1:9">
      <c r="A3029" s="665"/>
      <c r="B3029" s="666"/>
      <c r="C3029" s="163" t="s">
        <v>1699</v>
      </c>
      <c r="D3029" s="165"/>
      <c r="E3029" s="165"/>
      <c r="F3029" s="459"/>
      <c r="G3029" s="459"/>
      <c r="H3029" s="459"/>
      <c r="I3029" s="322"/>
    </row>
    <row r="3030" spans="1:9">
      <c r="A3030" s="665"/>
      <c r="B3030" s="666"/>
      <c r="C3030" s="163" t="s">
        <v>557</v>
      </c>
      <c r="D3030" s="164">
        <f>D3026</f>
        <v>1121.9000000000001</v>
      </c>
      <c r="E3030" s="164">
        <f>E3026</f>
        <v>1028.0999999999999</v>
      </c>
      <c r="F3030" s="460"/>
      <c r="G3030" s="460"/>
      <c r="H3030" s="460"/>
      <c r="I3030" s="322">
        <f>E3030/D3030</f>
        <v>0.91639183527943646</v>
      </c>
    </row>
    <row r="3031" spans="1:9">
      <c r="A3031" s="667" t="s">
        <v>499</v>
      </c>
      <c r="B3031" s="679" t="s">
        <v>2243</v>
      </c>
      <c r="C3031" s="163" t="s">
        <v>554</v>
      </c>
      <c r="D3031" s="164">
        <v>20.399999999999999</v>
      </c>
      <c r="E3031" s="164">
        <v>20.399999999999999</v>
      </c>
      <c r="F3031" s="458">
        <v>1</v>
      </c>
      <c r="G3031" s="458">
        <v>1</v>
      </c>
      <c r="H3031" s="458" t="s">
        <v>1549</v>
      </c>
      <c r="I3031" s="322">
        <f>E3031/D3031</f>
        <v>1</v>
      </c>
    </row>
    <row r="3032" spans="1:9">
      <c r="A3032" s="694"/>
      <c r="B3032" s="688"/>
      <c r="C3032" s="163" t="s">
        <v>555</v>
      </c>
      <c r="D3032" s="165"/>
      <c r="E3032" s="165"/>
      <c r="F3032" s="459"/>
      <c r="G3032" s="459"/>
      <c r="H3032" s="459"/>
      <c r="I3032" s="322"/>
    </row>
    <row r="3033" spans="1:9">
      <c r="A3033" s="694"/>
      <c r="B3033" s="688"/>
      <c r="C3033" s="163" t="s">
        <v>556</v>
      </c>
      <c r="D3033" s="165"/>
      <c r="E3033" s="165"/>
      <c r="F3033" s="459"/>
      <c r="G3033" s="459"/>
      <c r="H3033" s="459"/>
      <c r="I3033" s="322"/>
    </row>
    <row r="3034" spans="1:9">
      <c r="A3034" s="694"/>
      <c r="B3034" s="688"/>
      <c r="C3034" s="163" t="s">
        <v>1699</v>
      </c>
      <c r="D3034" s="165"/>
      <c r="E3034" s="165"/>
      <c r="F3034" s="459"/>
      <c r="G3034" s="459"/>
      <c r="H3034" s="459"/>
      <c r="I3034" s="322"/>
    </row>
    <row r="3035" spans="1:9">
      <c r="A3035" s="695"/>
      <c r="B3035" s="689"/>
      <c r="C3035" s="163" t="s">
        <v>557</v>
      </c>
      <c r="D3035" s="164">
        <f>D3031</f>
        <v>20.399999999999999</v>
      </c>
      <c r="E3035" s="164">
        <f>E3031</f>
        <v>20.399999999999999</v>
      </c>
      <c r="F3035" s="460"/>
      <c r="G3035" s="460"/>
      <c r="H3035" s="460"/>
      <c r="I3035" s="322">
        <f>E3035/D3035</f>
        <v>1</v>
      </c>
    </row>
    <row r="3036" spans="1:9">
      <c r="A3036" s="667" t="s">
        <v>500</v>
      </c>
      <c r="B3036" s="679" t="s">
        <v>501</v>
      </c>
      <c r="C3036" s="163" t="s">
        <v>554</v>
      </c>
      <c r="D3036" s="164">
        <v>151.1</v>
      </c>
      <c r="E3036" s="165">
        <v>151.1</v>
      </c>
      <c r="F3036" s="458">
        <v>1</v>
      </c>
      <c r="G3036" s="458">
        <v>3</v>
      </c>
      <c r="H3036" s="458" t="s">
        <v>1549</v>
      </c>
      <c r="I3036" s="322">
        <f>E3036/D3036</f>
        <v>1</v>
      </c>
    </row>
    <row r="3037" spans="1:9">
      <c r="A3037" s="674"/>
      <c r="B3037" s="670"/>
      <c r="C3037" s="163" t="s">
        <v>555</v>
      </c>
      <c r="D3037" s="165"/>
      <c r="E3037" s="165"/>
      <c r="F3037" s="459"/>
      <c r="G3037" s="459"/>
      <c r="H3037" s="459"/>
      <c r="I3037" s="322"/>
    </row>
    <row r="3038" spans="1:9">
      <c r="A3038" s="674"/>
      <c r="B3038" s="670"/>
      <c r="C3038" s="163" t="s">
        <v>556</v>
      </c>
      <c r="D3038" s="165"/>
      <c r="E3038" s="165"/>
      <c r="F3038" s="459"/>
      <c r="G3038" s="459"/>
      <c r="H3038" s="459"/>
      <c r="I3038" s="322"/>
    </row>
    <row r="3039" spans="1:9">
      <c r="A3039" s="674"/>
      <c r="B3039" s="670"/>
      <c r="C3039" s="163" t="s">
        <v>1699</v>
      </c>
      <c r="D3039" s="165"/>
      <c r="E3039" s="165"/>
      <c r="F3039" s="459"/>
      <c r="G3039" s="459"/>
      <c r="H3039" s="459"/>
      <c r="I3039" s="322"/>
    </row>
    <row r="3040" spans="1:9">
      <c r="A3040" s="675"/>
      <c r="B3040" s="671"/>
      <c r="C3040" s="163" t="s">
        <v>557</v>
      </c>
      <c r="D3040" s="164">
        <f>D3036</f>
        <v>151.1</v>
      </c>
      <c r="E3040" s="164">
        <f>E3036</f>
        <v>151.1</v>
      </c>
      <c r="F3040" s="460"/>
      <c r="G3040" s="460"/>
      <c r="H3040" s="460"/>
      <c r="I3040" s="322">
        <f>E3040/D3040</f>
        <v>1</v>
      </c>
    </row>
    <row r="3041" spans="1:9">
      <c r="A3041" s="676" t="s">
        <v>502</v>
      </c>
      <c r="B3041" s="679" t="s">
        <v>503</v>
      </c>
      <c r="C3041" s="163" t="s">
        <v>554</v>
      </c>
      <c r="D3041" s="164">
        <v>6.1</v>
      </c>
      <c r="E3041" s="165">
        <v>6.1</v>
      </c>
      <c r="F3041" s="458"/>
      <c r="G3041" s="458" t="s">
        <v>1392</v>
      </c>
      <c r="H3041" s="458" t="s">
        <v>1549</v>
      </c>
      <c r="I3041" s="322">
        <f>E3041/D3041</f>
        <v>1</v>
      </c>
    </row>
    <row r="3042" spans="1:9">
      <c r="A3042" s="677"/>
      <c r="B3042" s="670"/>
      <c r="C3042" s="163" t="s">
        <v>555</v>
      </c>
      <c r="D3042" s="165"/>
      <c r="E3042" s="165"/>
      <c r="F3042" s="459"/>
      <c r="G3042" s="459"/>
      <c r="H3042" s="459"/>
      <c r="I3042" s="322"/>
    </row>
    <row r="3043" spans="1:9">
      <c r="A3043" s="677"/>
      <c r="B3043" s="670"/>
      <c r="C3043" s="163" t="s">
        <v>556</v>
      </c>
      <c r="D3043" s="165"/>
      <c r="E3043" s="165"/>
      <c r="F3043" s="459"/>
      <c r="G3043" s="459"/>
      <c r="H3043" s="459"/>
      <c r="I3043" s="322"/>
    </row>
    <row r="3044" spans="1:9">
      <c r="A3044" s="677"/>
      <c r="B3044" s="670"/>
      <c r="C3044" s="163" t="s">
        <v>1699</v>
      </c>
      <c r="D3044" s="165"/>
      <c r="E3044" s="165"/>
      <c r="F3044" s="459"/>
      <c r="G3044" s="459"/>
      <c r="H3044" s="459"/>
      <c r="I3044" s="322"/>
    </row>
    <row r="3045" spans="1:9">
      <c r="A3045" s="678"/>
      <c r="B3045" s="680"/>
      <c r="C3045" s="163" t="s">
        <v>557</v>
      </c>
      <c r="D3045" s="164">
        <v>6.1</v>
      </c>
      <c r="E3045" s="165">
        <v>6.1</v>
      </c>
      <c r="F3045" s="460"/>
      <c r="G3045" s="460"/>
      <c r="H3045" s="460"/>
      <c r="I3045" s="322">
        <f>E3045/D3045</f>
        <v>1</v>
      </c>
    </row>
    <row r="3046" spans="1:9">
      <c r="A3046" s="690" t="s">
        <v>569</v>
      </c>
      <c r="B3046" s="684" t="s">
        <v>504</v>
      </c>
      <c r="C3046" s="160" t="s">
        <v>554</v>
      </c>
      <c r="D3046" s="255">
        <v>548.4</v>
      </c>
      <c r="E3046" s="181">
        <v>548.4</v>
      </c>
      <c r="F3046" s="458" t="s">
        <v>2244</v>
      </c>
      <c r="G3046" s="458" t="s">
        <v>505</v>
      </c>
      <c r="H3046" s="458" t="s">
        <v>1549</v>
      </c>
      <c r="I3046" s="322">
        <f>E3046/D3046</f>
        <v>1</v>
      </c>
    </row>
    <row r="3047" spans="1:9">
      <c r="A3047" s="691"/>
      <c r="B3047" s="685"/>
      <c r="C3047" s="160" t="s">
        <v>555</v>
      </c>
      <c r="D3047" s="165"/>
      <c r="E3047" s="165"/>
      <c r="F3047" s="459"/>
      <c r="G3047" s="459"/>
      <c r="H3047" s="459"/>
      <c r="I3047" s="322"/>
    </row>
    <row r="3048" spans="1:9">
      <c r="A3048" s="691"/>
      <c r="B3048" s="685"/>
      <c r="C3048" s="160" t="s">
        <v>556</v>
      </c>
      <c r="D3048" s="165"/>
      <c r="E3048" s="165"/>
      <c r="F3048" s="459"/>
      <c r="G3048" s="459"/>
      <c r="H3048" s="459"/>
      <c r="I3048" s="322"/>
    </row>
    <row r="3049" spans="1:9">
      <c r="A3049" s="691"/>
      <c r="B3049" s="685"/>
      <c r="C3049" s="163" t="s">
        <v>1699</v>
      </c>
      <c r="D3049" s="165"/>
      <c r="E3049" s="165"/>
      <c r="F3049" s="459"/>
      <c r="G3049" s="459"/>
      <c r="H3049" s="459"/>
      <c r="I3049" s="322"/>
    </row>
    <row r="3050" spans="1:9">
      <c r="A3050" s="691"/>
      <c r="B3050" s="685"/>
      <c r="C3050" s="323" t="s">
        <v>557</v>
      </c>
      <c r="D3050" s="324">
        <f>D3046</f>
        <v>548.4</v>
      </c>
      <c r="E3050" s="324">
        <f>E3046</f>
        <v>548.4</v>
      </c>
      <c r="F3050" s="460"/>
      <c r="G3050" s="460"/>
      <c r="H3050" s="460"/>
      <c r="I3050" s="322">
        <f>E3050/D3050</f>
        <v>1</v>
      </c>
    </row>
    <row r="3051" spans="1:9">
      <c r="A3051" s="690" t="s">
        <v>1006</v>
      </c>
      <c r="B3051" s="684" t="s">
        <v>506</v>
      </c>
      <c r="C3051" s="160" t="s">
        <v>554</v>
      </c>
      <c r="D3051" s="255">
        <f>D3056+D3061</f>
        <v>4298.2</v>
      </c>
      <c r="E3051" s="255">
        <f>E3056+E3061</f>
        <v>4275.3</v>
      </c>
      <c r="F3051" s="458"/>
      <c r="G3051" s="458"/>
      <c r="H3051" s="458"/>
      <c r="I3051" s="322">
        <f>E3051/D3051</f>
        <v>0.99467218835791738</v>
      </c>
    </row>
    <row r="3052" spans="1:9">
      <c r="A3052" s="691"/>
      <c r="B3052" s="685"/>
      <c r="C3052" s="160" t="s">
        <v>555</v>
      </c>
      <c r="D3052" s="165"/>
      <c r="E3052" s="165"/>
      <c r="F3052" s="459">
        <v>8</v>
      </c>
      <c r="G3052" s="459">
        <v>8</v>
      </c>
      <c r="H3052" s="459" t="s">
        <v>1549</v>
      </c>
      <c r="I3052" s="322"/>
    </row>
    <row r="3053" spans="1:9">
      <c r="A3053" s="691"/>
      <c r="B3053" s="685"/>
      <c r="C3053" s="160" t="s">
        <v>556</v>
      </c>
      <c r="D3053" s="165"/>
      <c r="E3053" s="165"/>
      <c r="F3053" s="459"/>
      <c r="G3053" s="459"/>
      <c r="H3053" s="459"/>
      <c r="I3053" s="322"/>
    </row>
    <row r="3054" spans="1:9">
      <c r="A3054" s="691"/>
      <c r="B3054" s="685"/>
      <c r="C3054" s="163" t="s">
        <v>1699</v>
      </c>
      <c r="D3054" s="165"/>
      <c r="E3054" s="165"/>
      <c r="F3054" s="459"/>
      <c r="G3054" s="459"/>
      <c r="H3054" s="459"/>
      <c r="I3054" s="322"/>
    </row>
    <row r="3055" spans="1:9">
      <c r="A3055" s="691"/>
      <c r="B3055" s="685"/>
      <c r="C3055" s="160" t="s">
        <v>557</v>
      </c>
      <c r="D3055" s="255">
        <f>D3051</f>
        <v>4298.2</v>
      </c>
      <c r="E3055" s="255">
        <f>E3051</f>
        <v>4275.3</v>
      </c>
      <c r="F3055" s="460"/>
      <c r="G3055" s="460"/>
      <c r="H3055" s="460"/>
      <c r="I3055" s="322">
        <f>E3055/D3055</f>
        <v>0.99467218835791738</v>
      </c>
    </row>
    <row r="3056" spans="1:9">
      <c r="A3056" s="668" t="s">
        <v>507</v>
      </c>
      <c r="B3056" s="593" t="s">
        <v>508</v>
      </c>
      <c r="C3056" s="163" t="s">
        <v>554</v>
      </c>
      <c r="D3056" s="164">
        <v>459</v>
      </c>
      <c r="E3056" s="165">
        <v>459</v>
      </c>
      <c r="F3056" s="458">
        <v>1</v>
      </c>
      <c r="G3056" s="458">
        <v>1</v>
      </c>
      <c r="H3056" s="458" t="s">
        <v>1549</v>
      </c>
      <c r="I3056" s="322">
        <f>E3056/D3056</f>
        <v>1</v>
      </c>
    </row>
    <row r="3057" spans="1:9">
      <c r="A3057" s="668"/>
      <c r="B3057" s="670"/>
      <c r="C3057" s="163" t="s">
        <v>555</v>
      </c>
      <c r="D3057" s="165"/>
      <c r="E3057" s="165"/>
      <c r="F3057" s="459"/>
      <c r="G3057" s="459"/>
      <c r="H3057" s="459"/>
      <c r="I3057" s="322"/>
    </row>
    <row r="3058" spans="1:9">
      <c r="A3058" s="668"/>
      <c r="B3058" s="670"/>
      <c r="C3058" s="163" t="s">
        <v>556</v>
      </c>
      <c r="D3058" s="165"/>
      <c r="E3058" s="165"/>
      <c r="F3058" s="459"/>
      <c r="G3058" s="459"/>
      <c r="H3058" s="459"/>
      <c r="I3058" s="322"/>
    </row>
    <row r="3059" spans="1:9">
      <c r="A3059" s="668"/>
      <c r="B3059" s="670"/>
      <c r="C3059" s="163" t="s">
        <v>1699</v>
      </c>
      <c r="D3059" s="165"/>
      <c r="E3059" s="165"/>
      <c r="F3059" s="459"/>
      <c r="G3059" s="459"/>
      <c r="H3059" s="459"/>
      <c r="I3059" s="322"/>
    </row>
    <row r="3060" spans="1:9">
      <c r="A3060" s="669"/>
      <c r="B3060" s="671"/>
      <c r="C3060" s="163" t="s">
        <v>557</v>
      </c>
      <c r="D3060" s="164">
        <v>459</v>
      </c>
      <c r="E3060" s="165">
        <v>459</v>
      </c>
      <c r="F3060" s="460"/>
      <c r="G3060" s="460"/>
      <c r="H3060" s="460"/>
      <c r="I3060" s="322">
        <f>E3060/D3060</f>
        <v>1</v>
      </c>
    </row>
    <row r="3061" spans="1:9">
      <c r="A3061" s="667" t="s">
        <v>509</v>
      </c>
      <c r="B3061" s="593" t="s">
        <v>510</v>
      </c>
      <c r="C3061" s="163" t="s">
        <v>554</v>
      </c>
      <c r="D3061" s="164">
        <f>3101.9+663.3+74</f>
        <v>3839.2</v>
      </c>
      <c r="E3061" s="165">
        <v>3816.3</v>
      </c>
      <c r="F3061" s="458" t="s">
        <v>2244</v>
      </c>
      <c r="G3061" s="458" t="s">
        <v>511</v>
      </c>
      <c r="H3061" s="458" t="s">
        <v>1549</v>
      </c>
      <c r="I3061" s="322">
        <f>E3061/D3061</f>
        <v>0.99403521566993136</v>
      </c>
    </row>
    <row r="3062" spans="1:9">
      <c r="A3062" s="674"/>
      <c r="B3062" s="670"/>
      <c r="C3062" s="163" t="s">
        <v>555</v>
      </c>
      <c r="D3062" s="165"/>
      <c r="E3062" s="165"/>
      <c r="F3062" s="459"/>
      <c r="G3062" s="459"/>
      <c r="H3062" s="459"/>
      <c r="I3062" s="322"/>
    </row>
    <row r="3063" spans="1:9">
      <c r="A3063" s="674"/>
      <c r="B3063" s="670"/>
      <c r="C3063" s="163" t="s">
        <v>556</v>
      </c>
      <c r="D3063" s="165"/>
      <c r="E3063" s="165"/>
      <c r="F3063" s="459"/>
      <c r="G3063" s="459"/>
      <c r="H3063" s="459"/>
      <c r="I3063" s="322"/>
    </row>
    <row r="3064" spans="1:9">
      <c r="A3064" s="674"/>
      <c r="B3064" s="670"/>
      <c r="C3064" s="163" t="s">
        <v>1699</v>
      </c>
      <c r="D3064" s="165"/>
      <c r="E3064" s="165"/>
      <c r="F3064" s="459"/>
      <c r="G3064" s="459"/>
      <c r="H3064" s="459"/>
      <c r="I3064" s="322"/>
    </row>
    <row r="3065" spans="1:9">
      <c r="A3065" s="675"/>
      <c r="B3065" s="671"/>
      <c r="C3065" s="163" t="s">
        <v>557</v>
      </c>
      <c r="D3065" s="164">
        <f>D3061</f>
        <v>3839.2</v>
      </c>
      <c r="E3065" s="164">
        <v>3816.3</v>
      </c>
      <c r="F3065" s="460"/>
      <c r="G3065" s="460"/>
      <c r="H3065" s="460"/>
      <c r="I3065" s="322">
        <f>E3065/D3065</f>
        <v>0.99403521566993136</v>
      </c>
    </row>
    <row r="3066" spans="1:9">
      <c r="A3066" s="690" t="s">
        <v>1008</v>
      </c>
      <c r="B3066" s="684" t="s">
        <v>512</v>
      </c>
      <c r="C3066" s="160" t="s">
        <v>554</v>
      </c>
      <c r="D3066" s="255">
        <f>D3071+D3076</f>
        <v>46518.8</v>
      </c>
      <c r="E3066" s="255">
        <f>E3071+E3076</f>
        <v>42443.9</v>
      </c>
      <c r="F3066" s="458">
        <v>16</v>
      </c>
      <c r="G3066" s="458">
        <v>15</v>
      </c>
      <c r="H3066" s="458"/>
      <c r="I3066" s="322">
        <f>E3066/D3066</f>
        <v>0.91240315743312383</v>
      </c>
    </row>
    <row r="3067" spans="1:9">
      <c r="A3067" s="691"/>
      <c r="B3067" s="685"/>
      <c r="C3067" s="160" t="s">
        <v>555</v>
      </c>
      <c r="D3067" s="181"/>
      <c r="E3067" s="181"/>
      <c r="F3067" s="459"/>
      <c r="G3067" s="459"/>
      <c r="H3067" s="459"/>
      <c r="I3067" s="322"/>
    </row>
    <row r="3068" spans="1:9">
      <c r="A3068" s="691"/>
      <c r="B3068" s="685"/>
      <c r="C3068" s="160" t="s">
        <v>556</v>
      </c>
      <c r="D3068" s="181"/>
      <c r="E3068" s="181"/>
      <c r="F3068" s="459"/>
      <c r="G3068" s="459"/>
      <c r="H3068" s="459"/>
      <c r="I3068" s="322"/>
    </row>
    <row r="3069" spans="1:9">
      <c r="A3069" s="691"/>
      <c r="B3069" s="685"/>
      <c r="C3069" s="163" t="s">
        <v>1699</v>
      </c>
      <c r="D3069" s="181"/>
      <c r="E3069" s="181"/>
      <c r="F3069" s="459"/>
      <c r="G3069" s="459"/>
      <c r="H3069" s="459"/>
      <c r="I3069" s="322"/>
    </row>
    <row r="3070" spans="1:9">
      <c r="A3070" s="691"/>
      <c r="B3070" s="685"/>
      <c r="C3070" s="160" t="s">
        <v>557</v>
      </c>
      <c r="D3070" s="255">
        <f>D3066</f>
        <v>46518.8</v>
      </c>
      <c r="E3070" s="255">
        <f>E3066</f>
        <v>42443.9</v>
      </c>
      <c r="F3070" s="460"/>
      <c r="G3070" s="460"/>
      <c r="H3070" s="460"/>
      <c r="I3070" s="322">
        <f>E3070/D3070</f>
        <v>0.91240315743312383</v>
      </c>
    </row>
    <row r="3071" spans="1:9">
      <c r="A3071" s="667" t="s">
        <v>513</v>
      </c>
      <c r="B3071" s="593" t="s">
        <v>514</v>
      </c>
      <c r="C3071" s="163" t="s">
        <v>554</v>
      </c>
      <c r="D3071" s="164">
        <v>20498.2</v>
      </c>
      <c r="E3071" s="165">
        <v>20498.2</v>
      </c>
      <c r="F3071" s="458" t="s">
        <v>2245</v>
      </c>
      <c r="G3071" s="458" t="s">
        <v>2068</v>
      </c>
      <c r="H3071" s="458" t="s">
        <v>637</v>
      </c>
      <c r="I3071" s="322">
        <f>E3071/D3071</f>
        <v>1</v>
      </c>
    </row>
    <row r="3072" spans="1:9">
      <c r="A3072" s="668"/>
      <c r="B3072" s="594"/>
      <c r="C3072" s="163" t="s">
        <v>555</v>
      </c>
      <c r="D3072" s="165"/>
      <c r="E3072" s="165"/>
      <c r="F3072" s="459"/>
      <c r="G3072" s="459"/>
      <c r="H3072" s="459"/>
      <c r="I3072" s="322"/>
    </row>
    <row r="3073" spans="1:9">
      <c r="A3073" s="668"/>
      <c r="B3073" s="594"/>
      <c r="C3073" s="163" t="s">
        <v>556</v>
      </c>
      <c r="D3073" s="165"/>
      <c r="E3073" s="165"/>
      <c r="F3073" s="459"/>
      <c r="G3073" s="459"/>
      <c r="H3073" s="459"/>
      <c r="I3073" s="322"/>
    </row>
    <row r="3074" spans="1:9">
      <c r="A3074" s="668"/>
      <c r="B3074" s="594"/>
      <c r="C3074" s="163" t="s">
        <v>1699</v>
      </c>
      <c r="D3074" s="165"/>
      <c r="E3074" s="165"/>
      <c r="F3074" s="459"/>
      <c r="G3074" s="459"/>
      <c r="H3074" s="459"/>
      <c r="I3074" s="322"/>
    </row>
    <row r="3075" spans="1:9">
      <c r="A3075" s="668"/>
      <c r="B3075" s="594"/>
      <c r="C3075" s="325" t="s">
        <v>557</v>
      </c>
      <c r="D3075" s="326">
        <f>D3071</f>
        <v>20498.2</v>
      </c>
      <c r="E3075" s="326">
        <f>E3071</f>
        <v>20498.2</v>
      </c>
      <c r="F3075" s="460"/>
      <c r="G3075" s="460"/>
      <c r="H3075" s="460"/>
      <c r="I3075" s="322">
        <f>E3075/D3075</f>
        <v>1</v>
      </c>
    </row>
    <row r="3076" spans="1:9">
      <c r="A3076" s="477" t="s">
        <v>515</v>
      </c>
      <c r="B3076" s="716" t="s">
        <v>516</v>
      </c>
      <c r="C3076" s="163" t="s">
        <v>554</v>
      </c>
      <c r="D3076" s="164">
        <v>26020.6</v>
      </c>
      <c r="E3076" s="165">
        <v>21945.7</v>
      </c>
      <c r="F3076" s="458" t="s">
        <v>2246</v>
      </c>
      <c r="G3076" s="458" t="s">
        <v>2247</v>
      </c>
      <c r="H3076" s="458" t="s">
        <v>153</v>
      </c>
      <c r="I3076" s="322">
        <f>E3076/D3076</f>
        <v>0.84339715456215469</v>
      </c>
    </row>
    <row r="3077" spans="1:9">
      <c r="A3077" s="477"/>
      <c r="B3077" s="553"/>
      <c r="C3077" s="163" t="s">
        <v>555</v>
      </c>
      <c r="D3077" s="165"/>
      <c r="E3077" s="165"/>
      <c r="F3077" s="459"/>
      <c r="G3077" s="459"/>
      <c r="H3077" s="459"/>
      <c r="I3077" s="322"/>
    </row>
    <row r="3078" spans="1:9">
      <c r="A3078" s="477"/>
      <c r="B3078" s="553"/>
      <c r="C3078" s="163" t="s">
        <v>556</v>
      </c>
      <c r="D3078" s="165"/>
      <c r="E3078" s="165"/>
      <c r="F3078" s="459"/>
      <c r="G3078" s="459"/>
      <c r="H3078" s="459"/>
      <c r="I3078" s="322"/>
    </row>
    <row r="3079" spans="1:9">
      <c r="A3079" s="477"/>
      <c r="B3079" s="553"/>
      <c r="C3079" s="163" t="s">
        <v>1699</v>
      </c>
      <c r="D3079" s="165"/>
      <c r="E3079" s="165"/>
      <c r="F3079" s="459"/>
      <c r="G3079" s="459"/>
      <c r="H3079" s="459"/>
      <c r="I3079" s="322"/>
    </row>
    <row r="3080" spans="1:9">
      <c r="A3080" s="477"/>
      <c r="B3080" s="553"/>
      <c r="C3080" s="163" t="s">
        <v>557</v>
      </c>
      <c r="D3080" s="164">
        <f>D3076</f>
        <v>26020.6</v>
      </c>
      <c r="E3080" s="164">
        <f>E3076</f>
        <v>21945.7</v>
      </c>
      <c r="F3080" s="460"/>
      <c r="G3080" s="460"/>
      <c r="H3080" s="460"/>
      <c r="I3080" s="322">
        <f>E3080/D3080</f>
        <v>0.84339715456215469</v>
      </c>
    </row>
    <row r="3081" spans="1:9">
      <c r="A3081" s="690" t="s">
        <v>1010</v>
      </c>
      <c r="B3081" s="684" t="s">
        <v>154</v>
      </c>
      <c r="C3081" s="160" t="s">
        <v>554</v>
      </c>
      <c r="D3081" s="255">
        <f>D3086+D3091</f>
        <v>266.39999999999998</v>
      </c>
      <c r="E3081" s="255">
        <f>E3086+E3091</f>
        <v>266.39999999999998</v>
      </c>
      <c r="F3081" s="458">
        <v>64</v>
      </c>
      <c r="G3081" s="458">
        <f>G3086+G3091</f>
        <v>58</v>
      </c>
      <c r="H3081" s="458" t="s">
        <v>1549</v>
      </c>
      <c r="I3081" s="322">
        <f>E3081/D3081</f>
        <v>1</v>
      </c>
    </row>
    <row r="3082" spans="1:9">
      <c r="A3082" s="691"/>
      <c r="B3082" s="685"/>
      <c r="C3082" s="160" t="s">
        <v>555</v>
      </c>
      <c r="D3082" s="181"/>
      <c r="E3082" s="181"/>
      <c r="F3082" s="459"/>
      <c r="G3082" s="459"/>
      <c r="H3082" s="459"/>
      <c r="I3082" s="322"/>
    </row>
    <row r="3083" spans="1:9">
      <c r="A3083" s="691"/>
      <c r="B3083" s="685"/>
      <c r="C3083" s="160" t="s">
        <v>556</v>
      </c>
      <c r="D3083" s="181"/>
      <c r="E3083" s="181"/>
      <c r="F3083" s="459"/>
      <c r="G3083" s="459"/>
      <c r="H3083" s="459"/>
      <c r="I3083" s="322"/>
    </row>
    <row r="3084" spans="1:9">
      <c r="A3084" s="691"/>
      <c r="B3084" s="685"/>
      <c r="C3084" s="163" t="s">
        <v>1699</v>
      </c>
      <c r="D3084" s="181"/>
      <c r="E3084" s="181"/>
      <c r="F3084" s="459"/>
      <c r="G3084" s="459"/>
      <c r="H3084" s="459"/>
      <c r="I3084" s="322"/>
    </row>
    <row r="3085" spans="1:9">
      <c r="A3085" s="691"/>
      <c r="B3085" s="685"/>
      <c r="C3085" s="160" t="s">
        <v>557</v>
      </c>
      <c r="D3085" s="255">
        <f>D3081</f>
        <v>266.39999999999998</v>
      </c>
      <c r="E3085" s="255">
        <f>E3081</f>
        <v>266.39999999999998</v>
      </c>
      <c r="F3085" s="460"/>
      <c r="G3085" s="460"/>
      <c r="H3085" s="460"/>
      <c r="I3085" s="322">
        <f>E3085/D3085</f>
        <v>1</v>
      </c>
    </row>
    <row r="3086" spans="1:9">
      <c r="A3086" s="667" t="s">
        <v>155</v>
      </c>
      <c r="B3086" s="593" t="s">
        <v>156</v>
      </c>
      <c r="C3086" s="163" t="s">
        <v>554</v>
      </c>
      <c r="D3086" s="164">
        <v>245.4</v>
      </c>
      <c r="E3086" s="165">
        <v>245.4</v>
      </c>
      <c r="F3086" s="458">
        <v>50</v>
      </c>
      <c r="G3086" s="458">
        <v>53</v>
      </c>
      <c r="H3086" s="458" t="s">
        <v>1549</v>
      </c>
      <c r="I3086" s="322">
        <f>E3086/D3086</f>
        <v>1</v>
      </c>
    </row>
    <row r="3087" spans="1:9">
      <c r="A3087" s="668"/>
      <c r="B3087" s="594"/>
      <c r="C3087" s="163" t="s">
        <v>555</v>
      </c>
      <c r="D3087" s="165"/>
      <c r="E3087" s="165"/>
      <c r="F3087" s="459"/>
      <c r="G3087" s="459"/>
      <c r="H3087" s="459"/>
      <c r="I3087" s="322"/>
    </row>
    <row r="3088" spans="1:9">
      <c r="A3088" s="668"/>
      <c r="B3088" s="594"/>
      <c r="C3088" s="163" t="s">
        <v>556</v>
      </c>
      <c r="D3088" s="165"/>
      <c r="E3088" s="165"/>
      <c r="F3088" s="459"/>
      <c r="G3088" s="459"/>
      <c r="H3088" s="459"/>
      <c r="I3088" s="322"/>
    </row>
    <row r="3089" spans="1:9">
      <c r="A3089" s="668"/>
      <c r="B3089" s="594"/>
      <c r="C3089" s="163" t="s">
        <v>1699</v>
      </c>
      <c r="D3089" s="165"/>
      <c r="E3089" s="165"/>
      <c r="F3089" s="459"/>
      <c r="G3089" s="459"/>
      <c r="H3089" s="459"/>
      <c r="I3089" s="322"/>
    </row>
    <row r="3090" spans="1:9">
      <c r="A3090" s="668"/>
      <c r="B3090" s="594"/>
      <c r="C3090" s="163" t="s">
        <v>557</v>
      </c>
      <c r="D3090" s="164">
        <f>D3086</f>
        <v>245.4</v>
      </c>
      <c r="E3090" s="164">
        <f>E3086</f>
        <v>245.4</v>
      </c>
      <c r="F3090" s="460"/>
      <c r="G3090" s="460"/>
      <c r="H3090" s="460"/>
      <c r="I3090" s="322">
        <f>E3090/D3090</f>
        <v>1</v>
      </c>
    </row>
    <row r="3091" spans="1:9">
      <c r="A3091" s="667" t="s">
        <v>157</v>
      </c>
      <c r="B3091" s="593" t="s">
        <v>158</v>
      </c>
      <c r="C3091" s="163" t="s">
        <v>554</v>
      </c>
      <c r="D3091" s="164">
        <v>21</v>
      </c>
      <c r="E3091" s="165">
        <v>21</v>
      </c>
      <c r="F3091" s="458">
        <v>10</v>
      </c>
      <c r="G3091" s="458">
        <v>5</v>
      </c>
      <c r="H3091" s="458" t="s">
        <v>1549</v>
      </c>
      <c r="I3091" s="322">
        <f>E3091/D3091</f>
        <v>1</v>
      </c>
    </row>
    <row r="3092" spans="1:9">
      <c r="A3092" s="668"/>
      <c r="B3092" s="594"/>
      <c r="C3092" s="163" t="s">
        <v>555</v>
      </c>
      <c r="D3092" s="165"/>
      <c r="E3092" s="165"/>
      <c r="F3092" s="459"/>
      <c r="G3092" s="459"/>
      <c r="H3092" s="459"/>
      <c r="I3092" s="322"/>
    </row>
    <row r="3093" spans="1:9">
      <c r="A3093" s="668"/>
      <c r="B3093" s="594"/>
      <c r="C3093" s="163" t="s">
        <v>556</v>
      </c>
      <c r="D3093" s="165"/>
      <c r="E3093" s="165"/>
      <c r="F3093" s="459"/>
      <c r="G3093" s="459"/>
      <c r="H3093" s="459"/>
      <c r="I3093" s="322"/>
    </row>
    <row r="3094" spans="1:9">
      <c r="A3094" s="668"/>
      <c r="B3094" s="594"/>
      <c r="C3094" s="163" t="s">
        <v>1699</v>
      </c>
      <c r="D3094" s="165"/>
      <c r="E3094" s="165"/>
      <c r="F3094" s="459"/>
      <c r="G3094" s="459"/>
      <c r="H3094" s="459"/>
      <c r="I3094" s="322"/>
    </row>
    <row r="3095" spans="1:9">
      <c r="A3095" s="668"/>
      <c r="B3095" s="594"/>
      <c r="C3095" s="163" t="s">
        <v>557</v>
      </c>
      <c r="D3095" s="164">
        <f>D3091</f>
        <v>21</v>
      </c>
      <c r="E3095" s="164">
        <f>E3091</f>
        <v>21</v>
      </c>
      <c r="F3095" s="460"/>
      <c r="G3095" s="460"/>
      <c r="H3095" s="460"/>
      <c r="I3095" s="322">
        <f>E3095/D3095</f>
        <v>1</v>
      </c>
    </row>
    <row r="3096" spans="1:9">
      <c r="A3096" s="667" t="s">
        <v>2069</v>
      </c>
      <c r="B3096" s="593" t="s">
        <v>2070</v>
      </c>
      <c r="C3096" s="163" t="s">
        <v>554</v>
      </c>
      <c r="D3096" s="165">
        <v>0</v>
      </c>
      <c r="E3096" s="165">
        <v>0</v>
      </c>
      <c r="F3096" s="458">
        <v>4</v>
      </c>
      <c r="G3096" s="458">
        <v>0</v>
      </c>
      <c r="H3096" s="458" t="s">
        <v>1549</v>
      </c>
      <c r="I3096" s="322"/>
    </row>
    <row r="3097" spans="1:9">
      <c r="A3097" s="668"/>
      <c r="B3097" s="594"/>
      <c r="C3097" s="163" t="s">
        <v>555</v>
      </c>
      <c r="D3097" s="165">
        <v>0</v>
      </c>
      <c r="E3097" s="165">
        <v>0</v>
      </c>
      <c r="F3097" s="459"/>
      <c r="G3097" s="459"/>
      <c r="H3097" s="459"/>
      <c r="I3097" s="322"/>
    </row>
    <row r="3098" spans="1:9">
      <c r="A3098" s="668"/>
      <c r="B3098" s="594"/>
      <c r="C3098" s="163" t="s">
        <v>556</v>
      </c>
      <c r="D3098" s="165">
        <v>0</v>
      </c>
      <c r="E3098" s="165">
        <v>0</v>
      </c>
      <c r="F3098" s="459"/>
      <c r="G3098" s="459"/>
      <c r="H3098" s="459"/>
      <c r="I3098" s="322"/>
    </row>
    <row r="3099" spans="1:9">
      <c r="A3099" s="668"/>
      <c r="B3099" s="594"/>
      <c r="C3099" s="163" t="s">
        <v>1699</v>
      </c>
      <c r="D3099" s="165">
        <v>0</v>
      </c>
      <c r="E3099" s="165">
        <v>0</v>
      </c>
      <c r="F3099" s="459"/>
      <c r="G3099" s="459"/>
      <c r="H3099" s="459"/>
      <c r="I3099" s="322"/>
    </row>
    <row r="3100" spans="1:9">
      <c r="A3100" s="668"/>
      <c r="B3100" s="594"/>
      <c r="C3100" s="163" t="s">
        <v>557</v>
      </c>
      <c r="D3100" s="165">
        <v>0</v>
      </c>
      <c r="E3100" s="165">
        <v>0</v>
      </c>
      <c r="F3100" s="460"/>
      <c r="G3100" s="460"/>
      <c r="H3100" s="460"/>
      <c r="I3100" s="322"/>
    </row>
    <row r="3101" spans="1:9">
      <c r="A3101" s="690" t="s">
        <v>1013</v>
      </c>
      <c r="B3101" s="684" t="s">
        <v>640</v>
      </c>
      <c r="C3101" s="160" t="s">
        <v>554</v>
      </c>
      <c r="D3101" s="165"/>
      <c r="E3101" s="165"/>
      <c r="F3101" s="458">
        <v>4</v>
      </c>
      <c r="G3101" s="458">
        <v>4</v>
      </c>
      <c r="H3101" s="458" t="s">
        <v>1549</v>
      </c>
      <c r="I3101" s="322"/>
    </row>
    <row r="3102" spans="1:9">
      <c r="A3102" s="691"/>
      <c r="B3102" s="699"/>
      <c r="C3102" s="160" t="s">
        <v>555</v>
      </c>
      <c r="D3102" s="255">
        <v>22</v>
      </c>
      <c r="E3102" s="181">
        <v>22</v>
      </c>
      <c r="F3102" s="459"/>
      <c r="G3102" s="459"/>
      <c r="H3102" s="459"/>
      <c r="I3102" s="322">
        <f>E3102/D3102</f>
        <v>1</v>
      </c>
    </row>
    <row r="3103" spans="1:9">
      <c r="A3103" s="691"/>
      <c r="B3103" s="699"/>
      <c r="C3103" s="160" t="s">
        <v>556</v>
      </c>
      <c r="D3103" s="165"/>
      <c r="E3103" s="165"/>
      <c r="F3103" s="459"/>
      <c r="G3103" s="459"/>
      <c r="H3103" s="459"/>
      <c r="I3103" s="322"/>
    </row>
    <row r="3104" spans="1:9">
      <c r="A3104" s="691"/>
      <c r="B3104" s="699"/>
      <c r="C3104" s="163" t="s">
        <v>1699</v>
      </c>
      <c r="D3104" s="165"/>
      <c r="E3104" s="165"/>
      <c r="F3104" s="459"/>
      <c r="G3104" s="459"/>
      <c r="H3104" s="459"/>
      <c r="I3104" s="322"/>
    </row>
    <row r="3105" spans="1:9">
      <c r="A3105" s="691"/>
      <c r="B3105" s="699"/>
      <c r="C3105" s="160" t="s">
        <v>557</v>
      </c>
      <c r="D3105" s="255">
        <v>22</v>
      </c>
      <c r="E3105" s="181">
        <v>22</v>
      </c>
      <c r="F3105" s="460"/>
      <c r="G3105" s="460"/>
      <c r="H3105" s="460"/>
      <c r="I3105" s="322">
        <f>E3105/D3105</f>
        <v>1</v>
      </c>
    </row>
    <row r="3106" spans="1:9">
      <c r="A3106" s="690" t="s">
        <v>1017</v>
      </c>
      <c r="B3106" s="684" t="s">
        <v>641</v>
      </c>
      <c r="C3106" s="160" t="s">
        <v>554</v>
      </c>
      <c r="D3106" s="255">
        <v>5</v>
      </c>
      <c r="E3106" s="181">
        <v>5</v>
      </c>
      <c r="F3106" s="458">
        <v>5</v>
      </c>
      <c r="G3106" s="458">
        <v>5</v>
      </c>
      <c r="H3106" s="458" t="s">
        <v>1549</v>
      </c>
      <c r="I3106" s="322">
        <f>E3106/D3106</f>
        <v>1</v>
      </c>
    </row>
    <row r="3107" spans="1:9">
      <c r="A3107" s="691"/>
      <c r="B3107" s="699"/>
      <c r="C3107" s="160" t="s">
        <v>555</v>
      </c>
      <c r="D3107" s="165"/>
      <c r="E3107" s="165"/>
      <c r="F3107" s="459"/>
      <c r="G3107" s="459"/>
      <c r="H3107" s="459"/>
      <c r="I3107" s="322"/>
    </row>
    <row r="3108" spans="1:9">
      <c r="A3108" s="691"/>
      <c r="B3108" s="699"/>
      <c r="C3108" s="160" t="s">
        <v>556</v>
      </c>
      <c r="D3108" s="165"/>
      <c r="E3108" s="165"/>
      <c r="F3108" s="459"/>
      <c r="G3108" s="459"/>
      <c r="H3108" s="459"/>
      <c r="I3108" s="322"/>
    </row>
    <row r="3109" spans="1:9">
      <c r="A3109" s="691"/>
      <c r="B3109" s="699"/>
      <c r="C3109" s="163" t="s">
        <v>1699</v>
      </c>
      <c r="D3109" s="165"/>
      <c r="E3109" s="165"/>
      <c r="F3109" s="459"/>
      <c r="G3109" s="459"/>
      <c r="H3109" s="459"/>
      <c r="I3109" s="322"/>
    </row>
    <row r="3110" spans="1:9">
      <c r="A3110" s="691"/>
      <c r="B3110" s="699"/>
      <c r="C3110" s="160" t="s">
        <v>557</v>
      </c>
      <c r="D3110" s="255">
        <v>5</v>
      </c>
      <c r="E3110" s="181">
        <v>5</v>
      </c>
      <c r="F3110" s="460"/>
      <c r="G3110" s="460"/>
      <c r="H3110" s="460"/>
      <c r="I3110" s="322">
        <f>E3110/D3110</f>
        <v>1</v>
      </c>
    </row>
    <row r="3111" spans="1:9">
      <c r="A3111" s="690" t="s">
        <v>1021</v>
      </c>
      <c r="B3111" s="684" t="s">
        <v>159</v>
      </c>
      <c r="C3111" s="160" t="s">
        <v>554</v>
      </c>
      <c r="D3111" s="255">
        <v>43.9</v>
      </c>
      <c r="E3111" s="181">
        <v>43.9</v>
      </c>
      <c r="F3111" s="458">
        <v>1</v>
      </c>
      <c r="G3111" s="458">
        <v>1</v>
      </c>
      <c r="H3111" s="458" t="s">
        <v>1549</v>
      </c>
      <c r="I3111" s="322">
        <f>E3111/D3111</f>
        <v>1</v>
      </c>
    </row>
    <row r="3112" spans="1:9">
      <c r="A3112" s="691"/>
      <c r="B3112" s="699"/>
      <c r="C3112" s="160" t="s">
        <v>555</v>
      </c>
      <c r="D3112" s="165"/>
      <c r="E3112" s="165"/>
      <c r="F3112" s="459"/>
      <c r="G3112" s="459"/>
      <c r="H3112" s="459"/>
      <c r="I3112" s="322"/>
    </row>
    <row r="3113" spans="1:9">
      <c r="A3113" s="691"/>
      <c r="B3113" s="699"/>
      <c r="C3113" s="160" t="s">
        <v>556</v>
      </c>
      <c r="D3113" s="165"/>
      <c r="E3113" s="165"/>
      <c r="F3113" s="459"/>
      <c r="G3113" s="459"/>
      <c r="H3113" s="459"/>
      <c r="I3113" s="322"/>
    </row>
    <row r="3114" spans="1:9">
      <c r="A3114" s="691"/>
      <c r="B3114" s="699"/>
      <c r="C3114" s="163" t="s">
        <v>1699</v>
      </c>
      <c r="D3114" s="165"/>
      <c r="E3114" s="165"/>
      <c r="F3114" s="459"/>
      <c r="G3114" s="459"/>
      <c r="H3114" s="459"/>
      <c r="I3114" s="322"/>
    </row>
    <row r="3115" spans="1:9">
      <c r="A3115" s="691"/>
      <c r="B3115" s="699"/>
      <c r="C3115" s="160" t="s">
        <v>557</v>
      </c>
      <c r="D3115" s="255">
        <v>43.9</v>
      </c>
      <c r="E3115" s="181">
        <v>43.9</v>
      </c>
      <c r="F3115" s="460"/>
      <c r="G3115" s="460"/>
      <c r="H3115" s="460"/>
      <c r="I3115" s="322">
        <f>E3115/D3115</f>
        <v>1</v>
      </c>
    </row>
    <row r="3116" spans="1:9">
      <c r="A3116" s="690" t="s">
        <v>1022</v>
      </c>
      <c r="B3116" s="684" t="s">
        <v>2248</v>
      </c>
      <c r="C3116" s="160" t="s">
        <v>554</v>
      </c>
      <c r="D3116" s="255"/>
      <c r="E3116" s="181"/>
      <c r="F3116" s="458" t="s">
        <v>2249</v>
      </c>
      <c r="G3116" s="458">
        <v>0</v>
      </c>
      <c r="H3116" s="458"/>
      <c r="I3116" s="322"/>
    </row>
    <row r="3117" spans="1:9">
      <c r="A3117" s="691"/>
      <c r="B3117" s="699"/>
      <c r="C3117" s="160" t="s">
        <v>555</v>
      </c>
      <c r="D3117" s="165"/>
      <c r="E3117" s="165"/>
      <c r="F3117" s="459"/>
      <c r="G3117" s="459"/>
      <c r="H3117" s="459"/>
      <c r="I3117" s="322"/>
    </row>
    <row r="3118" spans="1:9">
      <c r="A3118" s="691"/>
      <c r="B3118" s="699"/>
      <c r="C3118" s="160" t="s">
        <v>556</v>
      </c>
      <c r="D3118" s="165"/>
      <c r="E3118" s="165"/>
      <c r="F3118" s="459"/>
      <c r="G3118" s="459"/>
      <c r="H3118" s="459"/>
      <c r="I3118" s="322"/>
    </row>
    <row r="3119" spans="1:9">
      <c r="A3119" s="691"/>
      <c r="B3119" s="699"/>
      <c r="C3119" s="163" t="s">
        <v>1699</v>
      </c>
      <c r="D3119" s="165"/>
      <c r="E3119" s="165"/>
      <c r="F3119" s="459"/>
      <c r="G3119" s="459"/>
      <c r="H3119" s="459"/>
      <c r="I3119" s="322"/>
    </row>
    <row r="3120" spans="1:9">
      <c r="A3120" s="691"/>
      <c r="B3120" s="699"/>
      <c r="C3120" s="160" t="s">
        <v>557</v>
      </c>
      <c r="D3120" s="255"/>
      <c r="E3120" s="181"/>
      <c r="F3120" s="460"/>
      <c r="G3120" s="460"/>
      <c r="H3120" s="460"/>
      <c r="I3120" s="322"/>
    </row>
    <row r="3121" spans="1:11">
      <c r="A3121" s="690" t="s">
        <v>1026</v>
      </c>
      <c r="B3121" s="684" t="s">
        <v>160</v>
      </c>
      <c r="C3121" s="160" t="s">
        <v>554</v>
      </c>
      <c r="D3121" s="255">
        <v>1359.4</v>
      </c>
      <c r="E3121" s="181">
        <v>1359.4</v>
      </c>
      <c r="F3121" s="458" t="s">
        <v>2250</v>
      </c>
      <c r="G3121" s="458">
        <v>1</v>
      </c>
      <c r="H3121" s="458" t="s">
        <v>1549</v>
      </c>
      <c r="I3121" s="322">
        <f>E3121/D3121</f>
        <v>1</v>
      </c>
    </row>
    <row r="3122" spans="1:11">
      <c r="A3122" s="691"/>
      <c r="B3122" s="699"/>
      <c r="C3122" s="160" t="s">
        <v>555</v>
      </c>
      <c r="D3122" s="165"/>
      <c r="E3122" s="165"/>
      <c r="F3122" s="459"/>
      <c r="G3122" s="459"/>
      <c r="H3122" s="459"/>
      <c r="I3122" s="322"/>
    </row>
    <row r="3123" spans="1:11">
      <c r="A3123" s="691"/>
      <c r="B3123" s="699"/>
      <c r="C3123" s="160" t="s">
        <v>556</v>
      </c>
      <c r="D3123" s="165"/>
      <c r="E3123" s="165"/>
      <c r="F3123" s="459"/>
      <c r="G3123" s="459"/>
      <c r="H3123" s="459"/>
      <c r="I3123" s="322"/>
    </row>
    <row r="3124" spans="1:11">
      <c r="A3124" s="691"/>
      <c r="B3124" s="699"/>
      <c r="C3124" s="163" t="s">
        <v>1699</v>
      </c>
      <c r="D3124" s="165"/>
      <c r="E3124" s="165"/>
      <c r="F3124" s="459"/>
      <c r="G3124" s="459"/>
      <c r="H3124" s="459"/>
      <c r="I3124" s="322"/>
    </row>
    <row r="3125" spans="1:11">
      <c r="A3125" s="691"/>
      <c r="B3125" s="699"/>
      <c r="C3125" s="160" t="s">
        <v>557</v>
      </c>
      <c r="D3125" s="255">
        <v>1359.4</v>
      </c>
      <c r="E3125" s="181">
        <v>1359.4</v>
      </c>
      <c r="F3125" s="460"/>
      <c r="G3125" s="460"/>
      <c r="H3125" s="460"/>
      <c r="I3125" s="322">
        <f>E3125/D3125</f>
        <v>1</v>
      </c>
    </row>
    <row r="3126" spans="1:11">
      <c r="A3126" s="690" t="s">
        <v>683</v>
      </c>
      <c r="B3126" s="684" t="s">
        <v>161</v>
      </c>
      <c r="C3126" s="160" t="s">
        <v>554</v>
      </c>
      <c r="D3126" s="255">
        <f>D3131+D3136+D3141</f>
        <v>9613.6999999999989</v>
      </c>
      <c r="E3126" s="255">
        <f>E3131+E3136+E3141</f>
        <v>9571.1999999999989</v>
      </c>
      <c r="F3126" s="458" t="s">
        <v>162</v>
      </c>
      <c r="G3126" s="458" t="s">
        <v>162</v>
      </c>
      <c r="H3126" s="458" t="s">
        <v>1549</v>
      </c>
      <c r="I3126" s="322">
        <f>E3126/D3126</f>
        <v>0.9955792254803042</v>
      </c>
    </row>
    <row r="3127" spans="1:11">
      <c r="A3127" s="691"/>
      <c r="B3127" s="699"/>
      <c r="C3127" s="160" t="s">
        <v>555</v>
      </c>
      <c r="D3127" s="165"/>
      <c r="E3127" s="165"/>
      <c r="F3127" s="459"/>
      <c r="G3127" s="459"/>
      <c r="H3127" s="459"/>
      <c r="I3127" s="322"/>
    </row>
    <row r="3128" spans="1:11">
      <c r="A3128" s="691"/>
      <c r="B3128" s="699"/>
      <c r="C3128" s="160" t="s">
        <v>556</v>
      </c>
      <c r="D3128" s="165"/>
      <c r="E3128" s="165"/>
      <c r="F3128" s="459"/>
      <c r="G3128" s="459"/>
      <c r="H3128" s="459"/>
      <c r="I3128" s="322"/>
    </row>
    <row r="3129" spans="1:11">
      <c r="A3129" s="691"/>
      <c r="B3129" s="699"/>
      <c r="C3129" s="163" t="s">
        <v>1699</v>
      </c>
      <c r="D3129" s="165"/>
      <c r="E3129" s="165"/>
      <c r="F3129" s="459"/>
      <c r="G3129" s="459"/>
      <c r="H3129" s="459"/>
      <c r="I3129" s="322"/>
    </row>
    <row r="3130" spans="1:11">
      <c r="A3130" s="691"/>
      <c r="B3130" s="699"/>
      <c r="C3130" s="160" t="s">
        <v>557</v>
      </c>
      <c r="D3130" s="255">
        <f>D3126</f>
        <v>9613.6999999999989</v>
      </c>
      <c r="E3130" s="255">
        <f>E3126</f>
        <v>9571.1999999999989</v>
      </c>
      <c r="F3130" s="460"/>
      <c r="G3130" s="460"/>
      <c r="H3130" s="460"/>
      <c r="I3130" s="322">
        <f>E3130/D3130</f>
        <v>0.9955792254803042</v>
      </c>
      <c r="J3130" s="253"/>
      <c r="K3130" s="253"/>
    </row>
    <row r="3131" spans="1:11">
      <c r="A3131" s="667" t="s">
        <v>2071</v>
      </c>
      <c r="B3131" s="458" t="s">
        <v>163</v>
      </c>
      <c r="C3131" s="163" t="s">
        <v>554</v>
      </c>
      <c r="D3131" s="164">
        <v>7202</v>
      </c>
      <c r="E3131" s="165">
        <v>7172.1</v>
      </c>
      <c r="F3131" s="458" t="s">
        <v>162</v>
      </c>
      <c r="G3131" s="458" t="s">
        <v>162</v>
      </c>
      <c r="H3131" s="458" t="s">
        <v>1549</v>
      </c>
      <c r="I3131" s="322">
        <f>E3131/D3131</f>
        <v>0.99584837545126359</v>
      </c>
    </row>
    <row r="3132" spans="1:11">
      <c r="A3132" s="668"/>
      <c r="B3132" s="700"/>
      <c r="C3132" s="163" t="s">
        <v>555</v>
      </c>
      <c r="D3132" s="165"/>
      <c r="E3132" s="165"/>
      <c r="F3132" s="459"/>
      <c r="G3132" s="459"/>
      <c r="H3132" s="459"/>
      <c r="I3132" s="322"/>
    </row>
    <row r="3133" spans="1:11">
      <c r="A3133" s="668"/>
      <c r="B3133" s="700"/>
      <c r="C3133" s="163" t="s">
        <v>556</v>
      </c>
      <c r="D3133" s="165"/>
      <c r="E3133" s="165"/>
      <c r="F3133" s="459"/>
      <c r="G3133" s="459"/>
      <c r="H3133" s="459"/>
      <c r="I3133" s="322"/>
    </row>
    <row r="3134" spans="1:11">
      <c r="A3134" s="668"/>
      <c r="B3134" s="700"/>
      <c r="C3134" s="163" t="s">
        <v>1699</v>
      </c>
      <c r="D3134" s="165"/>
      <c r="E3134" s="165"/>
      <c r="F3134" s="459"/>
      <c r="G3134" s="459"/>
      <c r="H3134" s="459"/>
      <c r="I3134" s="322"/>
    </row>
    <row r="3135" spans="1:11">
      <c r="A3135" s="668"/>
      <c r="B3135" s="700"/>
      <c r="C3135" s="163" t="s">
        <v>557</v>
      </c>
      <c r="D3135" s="164">
        <f>D3131</f>
        <v>7202</v>
      </c>
      <c r="E3135" s="164">
        <f>E3131</f>
        <v>7172.1</v>
      </c>
      <c r="F3135" s="460"/>
      <c r="G3135" s="460"/>
      <c r="H3135" s="460"/>
      <c r="I3135" s="322">
        <f>E3135/D3135</f>
        <v>0.99584837545126359</v>
      </c>
    </row>
    <row r="3136" spans="1:11">
      <c r="A3136" s="667" t="s">
        <v>2072</v>
      </c>
      <c r="B3136" s="593" t="s">
        <v>164</v>
      </c>
      <c r="C3136" s="163" t="s">
        <v>554</v>
      </c>
      <c r="D3136" s="164">
        <v>1606.9</v>
      </c>
      <c r="E3136" s="165">
        <v>1594.3</v>
      </c>
      <c r="F3136" s="458" t="s">
        <v>162</v>
      </c>
      <c r="G3136" s="458" t="s">
        <v>162</v>
      </c>
      <c r="H3136" s="458" t="s">
        <v>1549</v>
      </c>
      <c r="I3136" s="322">
        <f>E3136/D3136</f>
        <v>0.99215881510983872</v>
      </c>
    </row>
    <row r="3137" spans="1:12">
      <c r="A3137" s="668"/>
      <c r="B3137" s="670"/>
      <c r="C3137" s="163" t="s">
        <v>555</v>
      </c>
      <c r="D3137" s="165"/>
      <c r="E3137" s="165"/>
      <c r="F3137" s="459"/>
      <c r="G3137" s="459"/>
      <c r="H3137" s="459"/>
      <c r="I3137" s="322"/>
    </row>
    <row r="3138" spans="1:12">
      <c r="A3138" s="668"/>
      <c r="B3138" s="670"/>
      <c r="C3138" s="163" t="s">
        <v>556</v>
      </c>
      <c r="D3138" s="165"/>
      <c r="E3138" s="165"/>
      <c r="F3138" s="459"/>
      <c r="G3138" s="459"/>
      <c r="H3138" s="459"/>
      <c r="I3138" s="322"/>
    </row>
    <row r="3139" spans="1:12">
      <c r="A3139" s="668"/>
      <c r="B3139" s="670"/>
      <c r="C3139" s="163" t="s">
        <v>1699</v>
      </c>
      <c r="D3139" s="165"/>
      <c r="E3139" s="165"/>
      <c r="F3139" s="459"/>
      <c r="G3139" s="459"/>
      <c r="H3139" s="459"/>
      <c r="I3139" s="322"/>
    </row>
    <row r="3140" spans="1:12">
      <c r="A3140" s="668"/>
      <c r="B3140" s="670"/>
      <c r="C3140" s="163" t="s">
        <v>557</v>
      </c>
      <c r="D3140" s="164">
        <f>D3136</f>
        <v>1606.9</v>
      </c>
      <c r="E3140" s="164">
        <f>E3136</f>
        <v>1594.3</v>
      </c>
      <c r="F3140" s="460"/>
      <c r="G3140" s="460"/>
      <c r="H3140" s="460"/>
      <c r="I3140" s="322">
        <f>E3140/D3140</f>
        <v>0.99215881510983872</v>
      </c>
    </row>
    <row r="3141" spans="1:12">
      <c r="A3141" s="667" t="s">
        <v>2073</v>
      </c>
      <c r="B3141" s="745" t="s">
        <v>165</v>
      </c>
      <c r="C3141" s="163" t="s">
        <v>554</v>
      </c>
      <c r="D3141" s="164">
        <v>804.8</v>
      </c>
      <c r="E3141" s="165">
        <v>804.8</v>
      </c>
      <c r="F3141" s="458" t="s">
        <v>162</v>
      </c>
      <c r="G3141" s="458" t="s">
        <v>162</v>
      </c>
      <c r="H3141" s="458" t="s">
        <v>1549</v>
      </c>
      <c r="I3141" s="322">
        <f>E3141/D3141</f>
        <v>1</v>
      </c>
    </row>
    <row r="3142" spans="1:12">
      <c r="A3142" s="668"/>
      <c r="B3142" s="670"/>
      <c r="C3142" s="163" t="s">
        <v>555</v>
      </c>
      <c r="D3142" s="165"/>
      <c r="E3142" s="165"/>
      <c r="F3142" s="459"/>
      <c r="G3142" s="459"/>
      <c r="H3142" s="459"/>
      <c r="I3142" s="322"/>
    </row>
    <row r="3143" spans="1:12">
      <c r="A3143" s="668"/>
      <c r="B3143" s="670"/>
      <c r="C3143" s="163" t="s">
        <v>556</v>
      </c>
      <c r="D3143" s="165"/>
      <c r="E3143" s="165"/>
      <c r="F3143" s="459"/>
      <c r="G3143" s="459"/>
      <c r="H3143" s="459"/>
      <c r="I3143" s="322"/>
    </row>
    <row r="3144" spans="1:12">
      <c r="A3144" s="668"/>
      <c r="B3144" s="670"/>
      <c r="C3144" s="163" t="s">
        <v>1699</v>
      </c>
      <c r="D3144" s="165"/>
      <c r="E3144" s="165"/>
      <c r="F3144" s="459"/>
      <c r="G3144" s="459"/>
      <c r="H3144" s="459"/>
      <c r="I3144" s="322"/>
    </row>
    <row r="3145" spans="1:12">
      <c r="A3145" s="668"/>
      <c r="B3145" s="670"/>
      <c r="C3145" s="163" t="s">
        <v>557</v>
      </c>
      <c r="D3145" s="164">
        <v>804.8</v>
      </c>
      <c r="E3145" s="165">
        <v>804.8</v>
      </c>
      <c r="F3145" s="460"/>
      <c r="G3145" s="460"/>
      <c r="H3145" s="460"/>
      <c r="I3145" s="322">
        <f>E3145/D3145</f>
        <v>1</v>
      </c>
    </row>
    <row r="3146" spans="1:12">
      <c r="A3146" s="690" t="s">
        <v>687</v>
      </c>
      <c r="B3146" s="684" t="s">
        <v>166</v>
      </c>
      <c r="C3146" s="160" t="s">
        <v>554</v>
      </c>
      <c r="D3146" s="255">
        <v>32.5</v>
      </c>
      <c r="E3146" s="181">
        <v>32.5</v>
      </c>
      <c r="F3146" s="458" t="s">
        <v>2075</v>
      </c>
      <c r="G3146" s="458" t="s">
        <v>2075</v>
      </c>
      <c r="H3146" s="458"/>
      <c r="I3146" s="322">
        <f>E3146/D3146</f>
        <v>1</v>
      </c>
    </row>
    <row r="3147" spans="1:12">
      <c r="A3147" s="691"/>
      <c r="B3147" s="685"/>
      <c r="C3147" s="160" t="s">
        <v>555</v>
      </c>
      <c r="D3147" s="181"/>
      <c r="E3147" s="181"/>
      <c r="F3147" s="459"/>
      <c r="G3147" s="459"/>
      <c r="H3147" s="459"/>
      <c r="I3147" s="322"/>
    </row>
    <row r="3148" spans="1:12">
      <c r="A3148" s="691"/>
      <c r="B3148" s="685"/>
      <c r="C3148" s="160" t="s">
        <v>556</v>
      </c>
      <c r="D3148" s="181"/>
      <c r="E3148" s="181"/>
      <c r="F3148" s="459"/>
      <c r="G3148" s="459"/>
      <c r="H3148" s="459"/>
      <c r="I3148" s="322"/>
    </row>
    <row r="3149" spans="1:12">
      <c r="A3149" s="691"/>
      <c r="B3149" s="685"/>
      <c r="C3149" s="163" t="s">
        <v>1699</v>
      </c>
      <c r="D3149" s="181"/>
      <c r="E3149" s="181"/>
      <c r="F3149" s="459"/>
      <c r="G3149" s="459"/>
      <c r="H3149" s="459"/>
      <c r="I3149" s="322"/>
    </row>
    <row r="3150" spans="1:12">
      <c r="A3150" s="691"/>
      <c r="B3150" s="685"/>
      <c r="C3150" s="160" t="s">
        <v>557</v>
      </c>
      <c r="D3150" s="255">
        <v>32.5</v>
      </c>
      <c r="E3150" s="181">
        <v>32.5</v>
      </c>
      <c r="F3150" s="460"/>
      <c r="G3150" s="460"/>
      <c r="H3150" s="460"/>
      <c r="I3150" s="322">
        <f t="shared" ref="I3150:I3165" si="120">E3150/D3150</f>
        <v>1</v>
      </c>
      <c r="J3150" s="253"/>
      <c r="K3150" s="253"/>
      <c r="L3150" s="253"/>
    </row>
    <row r="3151" spans="1:12">
      <c r="A3151" s="690" t="s">
        <v>691</v>
      </c>
      <c r="B3151" s="684" t="s">
        <v>167</v>
      </c>
      <c r="C3151" s="160" t="s">
        <v>554</v>
      </c>
      <c r="D3151" s="255">
        <f>D3156</f>
        <v>8.1</v>
      </c>
      <c r="E3151" s="255">
        <f>E3156</f>
        <v>8.1</v>
      </c>
      <c r="F3151" s="458"/>
      <c r="G3151" s="458"/>
      <c r="H3151" s="458"/>
      <c r="I3151" s="322">
        <f t="shared" si="120"/>
        <v>1</v>
      </c>
    </row>
    <row r="3152" spans="1:12">
      <c r="A3152" s="691"/>
      <c r="B3152" s="594"/>
      <c r="C3152" s="160" t="s">
        <v>555</v>
      </c>
      <c r="D3152" s="181"/>
      <c r="E3152" s="181"/>
      <c r="F3152" s="459"/>
      <c r="G3152" s="459"/>
      <c r="H3152" s="459"/>
      <c r="I3152" s="322"/>
    </row>
    <row r="3153" spans="1:11">
      <c r="A3153" s="691"/>
      <c r="B3153" s="594"/>
      <c r="C3153" s="160" t="s">
        <v>556</v>
      </c>
      <c r="D3153" s="181"/>
      <c r="E3153" s="181"/>
      <c r="F3153" s="459"/>
      <c r="G3153" s="459"/>
      <c r="H3153" s="459"/>
      <c r="I3153" s="322"/>
    </row>
    <row r="3154" spans="1:11">
      <c r="A3154" s="691"/>
      <c r="B3154" s="594"/>
      <c r="C3154" s="163" t="s">
        <v>1699</v>
      </c>
      <c r="D3154" s="181"/>
      <c r="E3154" s="181"/>
      <c r="F3154" s="459"/>
      <c r="G3154" s="459"/>
      <c r="H3154" s="459"/>
      <c r="I3154" s="322"/>
    </row>
    <row r="3155" spans="1:11">
      <c r="A3155" s="691"/>
      <c r="B3155" s="594"/>
      <c r="C3155" s="160" t="s">
        <v>557</v>
      </c>
      <c r="D3155" s="255">
        <f>D3160</f>
        <v>8.1</v>
      </c>
      <c r="E3155" s="255">
        <f>E3160</f>
        <v>8.1</v>
      </c>
      <c r="F3155" s="460"/>
      <c r="G3155" s="460"/>
      <c r="H3155" s="460"/>
      <c r="I3155" s="322">
        <f t="shared" si="120"/>
        <v>1</v>
      </c>
      <c r="J3155" s="253"/>
      <c r="K3155" s="253"/>
    </row>
    <row r="3156" spans="1:11">
      <c r="A3156" s="667" t="s">
        <v>2074</v>
      </c>
      <c r="B3156" s="458" t="s">
        <v>168</v>
      </c>
      <c r="C3156" s="163" t="s">
        <v>554</v>
      </c>
      <c r="D3156" s="164">
        <v>8.1</v>
      </c>
      <c r="E3156" s="165">
        <v>8.1</v>
      </c>
      <c r="F3156" s="458"/>
      <c r="G3156" s="458"/>
      <c r="H3156" s="458"/>
      <c r="I3156" s="322">
        <f t="shared" si="120"/>
        <v>1</v>
      </c>
    </row>
    <row r="3157" spans="1:11">
      <c r="A3157" s="668"/>
      <c r="B3157" s="746"/>
      <c r="C3157" s="163" t="s">
        <v>555</v>
      </c>
      <c r="D3157" s="164"/>
      <c r="E3157" s="165"/>
      <c r="F3157" s="459"/>
      <c r="G3157" s="459"/>
      <c r="H3157" s="459"/>
      <c r="I3157" s="322"/>
    </row>
    <row r="3158" spans="1:11">
      <c r="A3158" s="668"/>
      <c r="B3158" s="746"/>
      <c r="C3158" s="163" t="s">
        <v>556</v>
      </c>
      <c r="D3158" s="165"/>
      <c r="E3158" s="165"/>
      <c r="F3158" s="459"/>
      <c r="G3158" s="459"/>
      <c r="H3158" s="459"/>
      <c r="I3158" s="322"/>
    </row>
    <row r="3159" spans="1:11">
      <c r="A3159" s="668"/>
      <c r="B3159" s="746"/>
      <c r="C3159" s="163" t="s">
        <v>1699</v>
      </c>
      <c r="D3159" s="165"/>
      <c r="E3159" s="165"/>
      <c r="F3159" s="459"/>
      <c r="G3159" s="459"/>
      <c r="H3159" s="459"/>
      <c r="I3159" s="322"/>
    </row>
    <row r="3160" spans="1:11">
      <c r="A3160" s="669"/>
      <c r="B3160" s="747"/>
      <c r="C3160" s="163" t="s">
        <v>557</v>
      </c>
      <c r="D3160" s="164">
        <v>8.1</v>
      </c>
      <c r="E3160" s="165">
        <v>8.1</v>
      </c>
      <c r="F3160" s="460"/>
      <c r="G3160" s="460"/>
      <c r="H3160" s="460"/>
      <c r="I3160" s="322">
        <f t="shared" si="120"/>
        <v>1</v>
      </c>
    </row>
    <row r="3161" spans="1:11">
      <c r="A3161" s="500" t="s">
        <v>713</v>
      </c>
      <c r="B3161" s="500"/>
      <c r="C3161" s="160" t="s">
        <v>554</v>
      </c>
      <c r="D3161" s="255">
        <f>D3016+D3046+D3051+D3066+D3081+D3106+D3111+D3121+D3126+D3146+D3151</f>
        <v>64130</v>
      </c>
      <c r="E3161" s="255">
        <f>E3016+E3046+E3051+E3066+E3081+E3106+E3111+E3121+E3126+E3146+E3151</f>
        <v>59880.700000000004</v>
      </c>
      <c r="F3161" s="458"/>
      <c r="G3161" s="458"/>
      <c r="H3161" s="458"/>
      <c r="I3161" s="322">
        <f t="shared" si="120"/>
        <v>0.93373927958833625</v>
      </c>
    </row>
    <row r="3162" spans="1:11">
      <c r="A3162" s="500"/>
      <c r="B3162" s="500"/>
      <c r="C3162" s="160" t="s">
        <v>555</v>
      </c>
      <c r="D3162" s="181">
        <f>D3102</f>
        <v>22</v>
      </c>
      <c r="E3162" s="181">
        <f>E3102</f>
        <v>22</v>
      </c>
      <c r="F3162" s="459"/>
      <c r="G3162" s="459"/>
      <c r="H3162" s="459"/>
      <c r="I3162" s="322">
        <f t="shared" si="120"/>
        <v>1</v>
      </c>
    </row>
    <row r="3163" spans="1:11">
      <c r="A3163" s="500"/>
      <c r="B3163" s="500"/>
      <c r="C3163" s="160" t="s">
        <v>556</v>
      </c>
      <c r="D3163" s="181"/>
      <c r="E3163" s="181"/>
      <c r="F3163" s="459"/>
      <c r="G3163" s="459"/>
      <c r="H3163" s="459"/>
      <c r="I3163" s="322"/>
    </row>
    <row r="3164" spans="1:11">
      <c r="A3164" s="500"/>
      <c r="B3164" s="500"/>
      <c r="C3164" s="163" t="s">
        <v>1699</v>
      </c>
      <c r="D3164" s="181"/>
      <c r="E3164" s="181"/>
      <c r="F3164" s="459"/>
      <c r="G3164" s="459"/>
      <c r="H3164" s="459"/>
      <c r="I3164" s="322"/>
    </row>
    <row r="3165" spans="1:11">
      <c r="A3165" s="500"/>
      <c r="B3165" s="500"/>
      <c r="C3165" s="160" t="s">
        <v>557</v>
      </c>
      <c r="D3165" s="255">
        <f>D3161+D3162</f>
        <v>64152</v>
      </c>
      <c r="E3165" s="255">
        <f>E3161+E3162</f>
        <v>59902.700000000004</v>
      </c>
      <c r="F3165" s="460"/>
      <c r="G3165" s="460"/>
      <c r="H3165" s="460"/>
      <c r="I3165" s="322">
        <f t="shared" si="120"/>
        <v>0.93376200274348431</v>
      </c>
    </row>
    <row r="3166" spans="1:11">
      <c r="A3166" s="586" t="s">
        <v>169</v>
      </c>
      <c r="B3166" s="586"/>
      <c r="C3166" s="586"/>
      <c r="D3166" s="586"/>
      <c r="E3166" s="586"/>
      <c r="F3166" s="586"/>
      <c r="G3166" s="586"/>
      <c r="H3166" s="586"/>
      <c r="I3166" s="586"/>
    </row>
    <row r="3167" spans="1:11">
      <c r="A3167" s="748" t="s">
        <v>896</v>
      </c>
      <c r="B3167" s="783" t="s">
        <v>2251</v>
      </c>
      <c r="C3167" s="160" t="s">
        <v>554</v>
      </c>
      <c r="D3167" s="255">
        <f>D3172+D3177+D3182</f>
        <v>752.3</v>
      </c>
      <c r="E3167" s="255">
        <f>E3172+E3177+E3182</f>
        <v>731.69999999999993</v>
      </c>
      <c r="F3167" s="473"/>
      <c r="G3167" s="473"/>
      <c r="H3167" s="473"/>
      <c r="I3167" s="281">
        <f>E3167/D3167</f>
        <v>0.97261730692542869</v>
      </c>
    </row>
    <row r="3168" spans="1:11">
      <c r="A3168" s="749"/>
      <c r="B3168" s="749"/>
      <c r="C3168" s="160" t="s">
        <v>555</v>
      </c>
      <c r="D3168" s="181">
        <v>0</v>
      </c>
      <c r="E3168" s="181">
        <v>0</v>
      </c>
      <c r="F3168" s="609"/>
      <c r="G3168" s="609"/>
      <c r="H3168" s="609"/>
      <c r="I3168" s="281"/>
    </row>
    <row r="3169" spans="1:11">
      <c r="A3169" s="749"/>
      <c r="B3169" s="749"/>
      <c r="C3169" s="160" t="s">
        <v>556</v>
      </c>
      <c r="D3169" s="181">
        <v>0</v>
      </c>
      <c r="E3169" s="181">
        <v>0</v>
      </c>
      <c r="F3169" s="609"/>
      <c r="G3169" s="609"/>
      <c r="H3169" s="609"/>
      <c r="I3169" s="281"/>
    </row>
    <row r="3170" spans="1:11">
      <c r="A3170" s="749"/>
      <c r="B3170" s="749"/>
      <c r="C3170" s="163" t="s">
        <v>1699</v>
      </c>
      <c r="D3170" s="181">
        <v>0</v>
      </c>
      <c r="E3170" s="181">
        <v>0</v>
      </c>
      <c r="F3170" s="609"/>
      <c r="G3170" s="609"/>
      <c r="H3170" s="609"/>
      <c r="I3170" s="281"/>
    </row>
    <row r="3171" spans="1:11">
      <c r="A3171" s="750"/>
      <c r="B3171" s="750"/>
      <c r="C3171" s="160" t="s">
        <v>557</v>
      </c>
      <c r="D3171" s="255">
        <f>D3167</f>
        <v>752.3</v>
      </c>
      <c r="E3171" s="255">
        <f>E3167</f>
        <v>731.69999999999993</v>
      </c>
      <c r="F3171" s="610"/>
      <c r="G3171" s="610"/>
      <c r="H3171" s="610"/>
      <c r="I3171" s="281">
        <f>E3171/D3171</f>
        <v>0.97261730692542869</v>
      </c>
      <c r="J3171" s="253"/>
      <c r="K3171" s="253"/>
    </row>
    <row r="3172" spans="1:11">
      <c r="A3172" s="782" t="s">
        <v>1051</v>
      </c>
      <c r="B3172" s="681" t="s">
        <v>170</v>
      </c>
      <c r="C3172" s="163" t="s">
        <v>554</v>
      </c>
      <c r="D3172" s="164">
        <v>169.2</v>
      </c>
      <c r="E3172" s="165">
        <v>169.2</v>
      </c>
      <c r="F3172" s="458" t="s">
        <v>2076</v>
      </c>
      <c r="G3172" s="458" t="s">
        <v>2077</v>
      </c>
      <c r="H3172" s="458" t="s">
        <v>1549</v>
      </c>
      <c r="I3172" s="281">
        <f>E3172/D3172</f>
        <v>1</v>
      </c>
    </row>
    <row r="3173" spans="1:11">
      <c r="A3173" s="661"/>
      <c r="B3173" s="815"/>
      <c r="C3173" s="163" t="s">
        <v>555</v>
      </c>
      <c r="D3173" s="165">
        <v>0</v>
      </c>
      <c r="E3173" s="165">
        <v>0</v>
      </c>
      <c r="F3173" s="459"/>
      <c r="G3173" s="459"/>
      <c r="H3173" s="459"/>
      <c r="I3173" s="281"/>
    </row>
    <row r="3174" spans="1:11">
      <c r="A3174" s="661"/>
      <c r="B3174" s="815"/>
      <c r="C3174" s="163" t="s">
        <v>556</v>
      </c>
      <c r="D3174" s="165">
        <v>0</v>
      </c>
      <c r="E3174" s="165">
        <v>0</v>
      </c>
      <c r="F3174" s="459"/>
      <c r="G3174" s="459"/>
      <c r="H3174" s="459"/>
      <c r="I3174" s="281"/>
    </row>
    <row r="3175" spans="1:11">
      <c r="A3175" s="661"/>
      <c r="B3175" s="815"/>
      <c r="C3175" s="163" t="s">
        <v>1699</v>
      </c>
      <c r="D3175" s="165">
        <v>0</v>
      </c>
      <c r="E3175" s="165">
        <v>0</v>
      </c>
      <c r="F3175" s="459"/>
      <c r="G3175" s="459"/>
      <c r="H3175" s="459"/>
      <c r="I3175" s="281"/>
    </row>
    <row r="3176" spans="1:11">
      <c r="A3176" s="628"/>
      <c r="B3176" s="816"/>
      <c r="C3176" s="163" t="s">
        <v>557</v>
      </c>
      <c r="D3176" s="164">
        <f>D3172</f>
        <v>169.2</v>
      </c>
      <c r="E3176" s="164">
        <f>E3172</f>
        <v>169.2</v>
      </c>
      <c r="F3176" s="460"/>
      <c r="G3176" s="460"/>
      <c r="H3176" s="460"/>
      <c r="I3176" s="281">
        <f>E3176/D3176</f>
        <v>1</v>
      </c>
    </row>
    <row r="3177" spans="1:11">
      <c r="A3177" s="782" t="s">
        <v>843</v>
      </c>
      <c r="B3177" s="681" t="s">
        <v>171</v>
      </c>
      <c r="C3177" s="163" t="s">
        <v>554</v>
      </c>
      <c r="D3177" s="164">
        <v>433.2</v>
      </c>
      <c r="E3177" s="165">
        <v>412.6</v>
      </c>
      <c r="F3177" s="458" t="s">
        <v>2078</v>
      </c>
      <c r="G3177" s="458" t="s">
        <v>2079</v>
      </c>
      <c r="H3177" s="458" t="s">
        <v>172</v>
      </c>
      <c r="I3177" s="281">
        <f>E3177/D3177</f>
        <v>0.95244690674053567</v>
      </c>
    </row>
    <row r="3178" spans="1:11">
      <c r="A3178" s="661"/>
      <c r="B3178" s="682"/>
      <c r="C3178" s="163" t="s">
        <v>555</v>
      </c>
      <c r="D3178" s="165">
        <v>0</v>
      </c>
      <c r="E3178" s="165">
        <v>0</v>
      </c>
      <c r="F3178" s="459"/>
      <c r="G3178" s="459"/>
      <c r="H3178" s="459"/>
      <c r="I3178" s="281"/>
    </row>
    <row r="3179" spans="1:11">
      <c r="A3179" s="661"/>
      <c r="B3179" s="682"/>
      <c r="C3179" s="163" t="s">
        <v>556</v>
      </c>
      <c r="D3179" s="165">
        <v>0</v>
      </c>
      <c r="E3179" s="165">
        <v>0</v>
      </c>
      <c r="F3179" s="459"/>
      <c r="G3179" s="459"/>
      <c r="H3179" s="459"/>
      <c r="I3179" s="281"/>
    </row>
    <row r="3180" spans="1:11">
      <c r="A3180" s="661"/>
      <c r="B3180" s="682"/>
      <c r="C3180" s="163" t="s">
        <v>1699</v>
      </c>
      <c r="D3180" s="165">
        <v>0</v>
      </c>
      <c r="E3180" s="165">
        <v>0</v>
      </c>
      <c r="F3180" s="459"/>
      <c r="G3180" s="459"/>
      <c r="H3180" s="459"/>
      <c r="I3180" s="281"/>
    </row>
    <row r="3181" spans="1:11">
      <c r="A3181" s="628"/>
      <c r="B3181" s="683"/>
      <c r="C3181" s="163" t="s">
        <v>557</v>
      </c>
      <c r="D3181" s="164">
        <f>D3177</f>
        <v>433.2</v>
      </c>
      <c r="E3181" s="164">
        <f>E3177</f>
        <v>412.6</v>
      </c>
      <c r="F3181" s="460"/>
      <c r="G3181" s="460"/>
      <c r="H3181" s="460"/>
      <c r="I3181" s="281">
        <f>E3181/D3181</f>
        <v>0.95244690674053567</v>
      </c>
    </row>
    <row r="3182" spans="1:11">
      <c r="A3182" s="782" t="s">
        <v>1943</v>
      </c>
      <c r="B3182" s="681" t="s">
        <v>173</v>
      </c>
      <c r="C3182" s="163" t="s">
        <v>554</v>
      </c>
      <c r="D3182" s="164">
        <v>149.9</v>
      </c>
      <c r="E3182" s="165">
        <v>149.9</v>
      </c>
      <c r="F3182" s="458" t="s">
        <v>2252</v>
      </c>
      <c r="G3182" s="458" t="s">
        <v>2253</v>
      </c>
      <c r="H3182" s="458" t="s">
        <v>1549</v>
      </c>
      <c r="I3182" s="281">
        <f>E3182/D3182</f>
        <v>1</v>
      </c>
    </row>
    <row r="3183" spans="1:11">
      <c r="A3183" s="479"/>
      <c r="B3183" s="682"/>
      <c r="C3183" s="163" t="s">
        <v>555</v>
      </c>
      <c r="D3183" s="165">
        <v>0</v>
      </c>
      <c r="E3183" s="165">
        <v>0</v>
      </c>
      <c r="F3183" s="459"/>
      <c r="G3183" s="459"/>
      <c r="H3183" s="459"/>
      <c r="I3183" s="281"/>
    </row>
    <row r="3184" spans="1:11">
      <c r="A3184" s="479"/>
      <c r="B3184" s="682"/>
      <c r="C3184" s="163" t="s">
        <v>556</v>
      </c>
      <c r="D3184" s="165">
        <v>0</v>
      </c>
      <c r="E3184" s="165">
        <v>0</v>
      </c>
      <c r="F3184" s="459"/>
      <c r="G3184" s="459"/>
      <c r="H3184" s="459"/>
      <c r="I3184" s="281"/>
    </row>
    <row r="3185" spans="1:9">
      <c r="A3185" s="479"/>
      <c r="B3185" s="682"/>
      <c r="C3185" s="163" t="s">
        <v>1699</v>
      </c>
      <c r="D3185" s="165">
        <v>0</v>
      </c>
      <c r="E3185" s="165">
        <v>0</v>
      </c>
      <c r="F3185" s="459"/>
      <c r="G3185" s="459"/>
      <c r="H3185" s="459"/>
      <c r="I3185" s="281"/>
    </row>
    <row r="3186" spans="1:9">
      <c r="A3186" s="480"/>
      <c r="B3186" s="683"/>
      <c r="C3186" s="163" t="s">
        <v>557</v>
      </c>
      <c r="D3186" s="164">
        <f>D3182</f>
        <v>149.9</v>
      </c>
      <c r="E3186" s="164">
        <f>E3182</f>
        <v>149.9</v>
      </c>
      <c r="F3186" s="460"/>
      <c r="G3186" s="460"/>
      <c r="H3186" s="460"/>
      <c r="I3186" s="281">
        <f>E3186/D3186</f>
        <v>1</v>
      </c>
    </row>
    <row r="3187" spans="1:9">
      <c r="A3187" s="500" t="s">
        <v>1055</v>
      </c>
      <c r="B3187" s="500"/>
      <c r="C3187" s="160" t="s">
        <v>554</v>
      </c>
      <c r="D3187" s="255">
        <f>D3167</f>
        <v>752.3</v>
      </c>
      <c r="E3187" s="255">
        <f>E3167</f>
        <v>731.69999999999993</v>
      </c>
      <c r="F3187" s="478"/>
      <c r="G3187" s="478"/>
      <c r="H3187" s="478"/>
      <c r="I3187" s="281">
        <f>E3187/D3187</f>
        <v>0.97261730692542869</v>
      </c>
    </row>
    <row r="3188" spans="1:9">
      <c r="A3188" s="500"/>
      <c r="B3188" s="500"/>
      <c r="C3188" s="160" t="s">
        <v>555</v>
      </c>
      <c r="D3188" s="181">
        <v>0</v>
      </c>
      <c r="E3188" s="181">
        <v>0</v>
      </c>
      <c r="F3188" s="479"/>
      <c r="G3188" s="479"/>
      <c r="H3188" s="479"/>
      <c r="I3188" s="281"/>
    </row>
    <row r="3189" spans="1:9">
      <c r="A3189" s="500"/>
      <c r="B3189" s="500"/>
      <c r="C3189" s="160" t="s">
        <v>556</v>
      </c>
      <c r="D3189" s="181">
        <v>0</v>
      </c>
      <c r="E3189" s="181">
        <v>0</v>
      </c>
      <c r="F3189" s="479"/>
      <c r="G3189" s="479"/>
      <c r="H3189" s="479"/>
      <c r="I3189" s="281"/>
    </row>
    <row r="3190" spans="1:9">
      <c r="A3190" s="500"/>
      <c r="B3190" s="500"/>
      <c r="C3190" s="163" t="s">
        <v>1699</v>
      </c>
      <c r="D3190" s="181">
        <v>0</v>
      </c>
      <c r="E3190" s="181">
        <v>0</v>
      </c>
      <c r="F3190" s="479"/>
      <c r="G3190" s="479"/>
      <c r="H3190" s="479"/>
      <c r="I3190" s="281"/>
    </row>
    <row r="3191" spans="1:9">
      <c r="A3191" s="500"/>
      <c r="B3191" s="500"/>
      <c r="C3191" s="160" t="s">
        <v>557</v>
      </c>
      <c r="D3191" s="255">
        <f>D3187</f>
        <v>752.3</v>
      </c>
      <c r="E3191" s="255">
        <f>E3187</f>
        <v>731.69999999999993</v>
      </c>
      <c r="F3191" s="480"/>
      <c r="G3191" s="480"/>
      <c r="H3191" s="480"/>
      <c r="I3191" s="281">
        <f>E3191/D3191</f>
        <v>0.97261730692542869</v>
      </c>
    </row>
    <row r="3192" spans="1:9">
      <c r="A3192" s="545" t="s">
        <v>1056</v>
      </c>
      <c r="B3192" s="545"/>
      <c r="C3192" s="137" t="s">
        <v>554</v>
      </c>
      <c r="D3192" s="327">
        <f>D2930+D3011+D3167</f>
        <v>66588.7</v>
      </c>
      <c r="E3192" s="327">
        <f>E2930+E3011+E3167</f>
        <v>62304.4</v>
      </c>
      <c r="F3192" s="551"/>
      <c r="G3192" s="551"/>
      <c r="H3192" s="551"/>
      <c r="I3192" s="328">
        <f>E3192/D3192</f>
        <v>0.93566025466783409</v>
      </c>
    </row>
    <row r="3193" spans="1:9">
      <c r="A3193" s="545"/>
      <c r="B3193" s="545"/>
      <c r="C3193" s="137" t="s">
        <v>555</v>
      </c>
      <c r="D3193" s="327">
        <f>D3162</f>
        <v>22</v>
      </c>
      <c r="E3193" s="327">
        <f>E3162</f>
        <v>22</v>
      </c>
      <c r="F3193" s="551"/>
      <c r="G3193" s="551"/>
      <c r="H3193" s="551"/>
      <c r="I3193" s="328">
        <f>E3193/D3193</f>
        <v>1</v>
      </c>
    </row>
    <row r="3194" spans="1:9">
      <c r="A3194" s="545"/>
      <c r="B3194" s="545"/>
      <c r="C3194" s="137" t="s">
        <v>556</v>
      </c>
      <c r="D3194" s="241">
        <v>0</v>
      </c>
      <c r="E3194" s="241">
        <v>0</v>
      </c>
      <c r="F3194" s="551"/>
      <c r="G3194" s="551"/>
      <c r="H3194" s="551"/>
      <c r="I3194" s="328"/>
    </row>
    <row r="3195" spans="1:9">
      <c r="A3195" s="545"/>
      <c r="B3195" s="545"/>
      <c r="C3195" s="195" t="s">
        <v>1699</v>
      </c>
      <c r="D3195" s="241">
        <v>0</v>
      </c>
      <c r="E3195" s="241">
        <v>0</v>
      </c>
      <c r="F3195" s="551"/>
      <c r="G3195" s="551"/>
      <c r="H3195" s="551"/>
      <c r="I3195" s="328"/>
    </row>
    <row r="3196" spans="1:9">
      <c r="A3196" s="545"/>
      <c r="B3196" s="545"/>
      <c r="C3196" s="137" t="s">
        <v>557</v>
      </c>
      <c r="D3196" s="327">
        <f>D3192+D3193</f>
        <v>66610.7</v>
      </c>
      <c r="E3196" s="327">
        <f>E3192+E3193</f>
        <v>62326.400000000001</v>
      </c>
      <c r="F3196" s="551"/>
      <c r="G3196" s="551"/>
      <c r="H3196" s="551"/>
      <c r="I3196" s="328">
        <f>E3196/D3196</f>
        <v>0.93568150462313116</v>
      </c>
    </row>
    <row r="3197" spans="1:9">
      <c r="A3197" s="470" t="s">
        <v>174</v>
      </c>
      <c r="B3197" s="470"/>
      <c r="C3197" s="470"/>
      <c r="D3197" s="470"/>
      <c r="E3197" s="470"/>
      <c r="F3197" s="470"/>
      <c r="G3197" s="470"/>
      <c r="H3197" s="470"/>
      <c r="I3197" s="470"/>
    </row>
    <row r="3198" spans="1:9">
      <c r="A3198" s="807" t="s">
        <v>2119</v>
      </c>
      <c r="B3198" s="789" t="s">
        <v>175</v>
      </c>
      <c r="C3198" s="196" t="s">
        <v>850</v>
      </c>
      <c r="D3198" s="329">
        <f>D3203</f>
        <v>1583</v>
      </c>
      <c r="E3198" s="329">
        <f>E3203</f>
        <v>1569.80736</v>
      </c>
      <c r="F3198" s="461"/>
      <c r="G3198" s="461"/>
      <c r="H3198" s="681"/>
      <c r="I3198" s="330">
        <f>E3198/D3198</f>
        <v>0.99166605180037903</v>
      </c>
    </row>
    <row r="3199" spans="1:9">
      <c r="A3199" s="807"/>
      <c r="B3199" s="789"/>
      <c r="C3199" s="196" t="s">
        <v>555</v>
      </c>
      <c r="D3199" s="181">
        <v>0</v>
      </c>
      <c r="E3199" s="181">
        <v>0</v>
      </c>
      <c r="F3199" s="461"/>
      <c r="G3199" s="461"/>
      <c r="H3199" s="609"/>
      <c r="I3199" s="330"/>
    </row>
    <row r="3200" spans="1:9">
      <c r="A3200" s="807"/>
      <c r="B3200" s="789"/>
      <c r="C3200" s="196" t="s">
        <v>556</v>
      </c>
      <c r="D3200" s="181">
        <v>0</v>
      </c>
      <c r="E3200" s="181">
        <v>0</v>
      </c>
      <c r="F3200" s="461"/>
      <c r="G3200" s="461"/>
      <c r="H3200" s="609"/>
      <c r="I3200" s="330"/>
    </row>
    <row r="3201" spans="1:9">
      <c r="A3201" s="807"/>
      <c r="B3201" s="789"/>
      <c r="C3201" s="163" t="s">
        <v>1699</v>
      </c>
      <c r="D3201" s="181">
        <v>0</v>
      </c>
      <c r="E3201" s="181">
        <v>0</v>
      </c>
      <c r="F3201" s="461"/>
      <c r="G3201" s="461"/>
      <c r="H3201" s="609"/>
      <c r="I3201" s="330"/>
    </row>
    <row r="3202" spans="1:9">
      <c r="A3202" s="807"/>
      <c r="B3202" s="789"/>
      <c r="C3202" s="196" t="s">
        <v>849</v>
      </c>
      <c r="D3202" s="329">
        <v>1583</v>
      </c>
      <c r="E3202" s="329">
        <v>1569.8</v>
      </c>
      <c r="F3202" s="461"/>
      <c r="G3202" s="461"/>
      <c r="H3202" s="609"/>
      <c r="I3202" s="330">
        <f>E3202/D3202</f>
        <v>0.99166140240050538</v>
      </c>
    </row>
    <row r="3203" spans="1:9">
      <c r="A3203" s="462" t="s">
        <v>553</v>
      </c>
      <c r="B3203" s="510" t="s">
        <v>176</v>
      </c>
      <c r="C3203" s="197" t="s">
        <v>850</v>
      </c>
      <c r="D3203" s="316">
        <v>1583</v>
      </c>
      <c r="E3203" s="316">
        <v>1569.80736</v>
      </c>
      <c r="F3203" s="681" t="s">
        <v>177</v>
      </c>
      <c r="G3203" s="681" t="s">
        <v>178</v>
      </c>
      <c r="H3203" s="681" t="s">
        <v>179</v>
      </c>
      <c r="I3203" s="330">
        <f>E3203/D3203</f>
        <v>0.99166605180037903</v>
      </c>
    </row>
    <row r="3204" spans="1:9">
      <c r="A3204" s="462"/>
      <c r="B3204" s="510"/>
      <c r="C3204" s="197" t="s">
        <v>555</v>
      </c>
      <c r="D3204" s="165">
        <v>0</v>
      </c>
      <c r="E3204" s="165">
        <v>0</v>
      </c>
      <c r="F3204" s="682"/>
      <c r="G3204" s="682"/>
      <c r="H3204" s="609"/>
      <c r="I3204" s="330"/>
    </row>
    <row r="3205" spans="1:9">
      <c r="A3205" s="462"/>
      <c r="B3205" s="510"/>
      <c r="C3205" s="197" t="s">
        <v>556</v>
      </c>
      <c r="D3205" s="165">
        <v>0</v>
      </c>
      <c r="E3205" s="165">
        <v>0</v>
      </c>
      <c r="F3205" s="682"/>
      <c r="G3205" s="682"/>
      <c r="H3205" s="609"/>
      <c r="I3205" s="330"/>
    </row>
    <row r="3206" spans="1:9">
      <c r="A3206" s="462"/>
      <c r="B3206" s="510"/>
      <c r="C3206" s="163" t="s">
        <v>1699</v>
      </c>
      <c r="D3206" s="165">
        <v>0</v>
      </c>
      <c r="E3206" s="165">
        <v>0</v>
      </c>
      <c r="F3206" s="682"/>
      <c r="G3206" s="682"/>
      <c r="H3206" s="609"/>
      <c r="I3206" s="330"/>
    </row>
    <row r="3207" spans="1:9">
      <c r="A3207" s="462"/>
      <c r="B3207" s="510"/>
      <c r="C3207" s="197" t="s">
        <v>849</v>
      </c>
      <c r="D3207" s="316">
        <f>D3198+D3199+D3200+D3201</f>
        <v>1583</v>
      </c>
      <c r="E3207" s="316">
        <f>E3198+E3199+E3200+E3201</f>
        <v>1569.80736</v>
      </c>
      <c r="F3207" s="683"/>
      <c r="G3207" s="683"/>
      <c r="H3207" s="610"/>
      <c r="I3207" s="330">
        <f>E3207/D3207</f>
        <v>0.99166605180037903</v>
      </c>
    </row>
    <row r="3208" spans="1:9">
      <c r="A3208" s="807" t="s">
        <v>1535</v>
      </c>
      <c r="B3208" s="789" t="s">
        <v>180</v>
      </c>
      <c r="C3208" s="196" t="s">
        <v>850</v>
      </c>
      <c r="D3208" s="329">
        <f>D3209+D3210+D3211+D3212</f>
        <v>17712.6636</v>
      </c>
      <c r="E3208" s="329">
        <f>E3209+E3210+E3211+E3212</f>
        <v>17419.949200000003</v>
      </c>
      <c r="F3208" s="681" t="s">
        <v>181</v>
      </c>
      <c r="G3208" s="681" t="s">
        <v>182</v>
      </c>
      <c r="H3208" s="681" t="s">
        <v>179</v>
      </c>
      <c r="I3208" s="330">
        <f>E3208/D3208</f>
        <v>0.98347428672444293</v>
      </c>
    </row>
    <row r="3209" spans="1:9">
      <c r="A3209" s="807"/>
      <c r="B3209" s="789"/>
      <c r="C3209" s="196" t="s">
        <v>555</v>
      </c>
      <c r="D3209" s="181">
        <v>0</v>
      </c>
      <c r="E3209" s="181">
        <v>0</v>
      </c>
      <c r="F3209" s="682"/>
      <c r="G3209" s="682"/>
      <c r="H3209" s="609"/>
      <c r="I3209" s="330"/>
    </row>
    <row r="3210" spans="1:9">
      <c r="A3210" s="807"/>
      <c r="B3210" s="789"/>
      <c r="C3210" s="196" t="s">
        <v>556</v>
      </c>
      <c r="D3210" s="181">
        <v>0</v>
      </c>
      <c r="E3210" s="181">
        <v>0</v>
      </c>
      <c r="F3210" s="682"/>
      <c r="G3210" s="682"/>
      <c r="H3210" s="609"/>
      <c r="I3210" s="330"/>
    </row>
    <row r="3211" spans="1:9">
      <c r="A3211" s="807"/>
      <c r="B3211" s="789"/>
      <c r="C3211" s="163" t="s">
        <v>1699</v>
      </c>
      <c r="D3211" s="181">
        <v>0</v>
      </c>
      <c r="E3211" s="181">
        <v>0</v>
      </c>
      <c r="F3211" s="682"/>
      <c r="G3211" s="682"/>
      <c r="H3211" s="609"/>
      <c r="I3211" s="330"/>
    </row>
    <row r="3212" spans="1:9">
      <c r="A3212" s="807"/>
      <c r="B3212" s="789"/>
      <c r="C3212" s="196" t="s">
        <v>849</v>
      </c>
      <c r="D3212" s="329">
        <f>12309.72658+3717.53702+15+1670.4</f>
        <v>17712.6636</v>
      </c>
      <c r="E3212" s="329">
        <f>1652.35501+4.61877+3453.24884+12309.72658</f>
        <v>17419.949200000003</v>
      </c>
      <c r="F3212" s="683"/>
      <c r="G3212" s="683"/>
      <c r="H3212" s="610"/>
      <c r="I3212" s="330">
        <f>E3212/D3212</f>
        <v>0.98347428672444293</v>
      </c>
    </row>
    <row r="3213" spans="1:9">
      <c r="A3213" s="808" t="s">
        <v>782</v>
      </c>
      <c r="B3213" s="808"/>
      <c r="C3213" s="138" t="s">
        <v>554</v>
      </c>
      <c r="D3213" s="241">
        <f>D3198+D3208</f>
        <v>19295.6636</v>
      </c>
      <c r="E3213" s="241">
        <f>E3198+E3208</f>
        <v>18989.756560000002</v>
      </c>
      <c r="F3213" s="551"/>
      <c r="G3213" s="551"/>
      <c r="H3213" s="809"/>
      <c r="I3213" s="331">
        <f>E3213/D3213</f>
        <v>0.98414633223601611</v>
      </c>
    </row>
    <row r="3214" spans="1:9">
      <c r="A3214" s="808"/>
      <c r="B3214" s="808"/>
      <c r="C3214" s="138" t="s">
        <v>555</v>
      </c>
      <c r="D3214" s="228">
        <v>0</v>
      </c>
      <c r="E3214" s="228">
        <v>0</v>
      </c>
      <c r="F3214" s="551"/>
      <c r="G3214" s="551"/>
      <c r="H3214" s="810"/>
      <c r="I3214" s="331"/>
    </row>
    <row r="3215" spans="1:9">
      <c r="A3215" s="808"/>
      <c r="B3215" s="808"/>
      <c r="C3215" s="138" t="s">
        <v>556</v>
      </c>
      <c r="D3215" s="228">
        <v>0</v>
      </c>
      <c r="E3215" s="228">
        <v>0</v>
      </c>
      <c r="F3215" s="551"/>
      <c r="G3215" s="551"/>
      <c r="H3215" s="810"/>
      <c r="I3215" s="331"/>
    </row>
    <row r="3216" spans="1:9">
      <c r="A3216" s="808"/>
      <c r="B3216" s="808"/>
      <c r="C3216" s="198" t="s">
        <v>1699</v>
      </c>
      <c r="D3216" s="228">
        <v>0</v>
      </c>
      <c r="E3216" s="228">
        <v>0</v>
      </c>
      <c r="F3216" s="551"/>
      <c r="G3216" s="551"/>
      <c r="H3216" s="810"/>
      <c r="I3216" s="331"/>
    </row>
    <row r="3217" spans="1:9">
      <c r="A3217" s="808"/>
      <c r="B3217" s="808"/>
      <c r="C3217" s="138" t="s">
        <v>557</v>
      </c>
      <c r="D3217" s="241">
        <f>D3213</f>
        <v>19295.6636</v>
      </c>
      <c r="E3217" s="241">
        <f>E3213</f>
        <v>18989.756560000002</v>
      </c>
      <c r="F3217" s="551"/>
      <c r="G3217" s="551"/>
      <c r="H3217" s="811"/>
      <c r="I3217" s="331">
        <f>E3217/D3217</f>
        <v>0.98414633223601611</v>
      </c>
    </row>
    <row r="3218" spans="1:9">
      <c r="A3218" s="597" t="s">
        <v>847</v>
      </c>
      <c r="B3218" s="598"/>
      <c r="C3218" s="199" t="s">
        <v>850</v>
      </c>
      <c r="D3218" s="228">
        <f>D3192+D3213</f>
        <v>85884.363599999997</v>
      </c>
      <c r="E3218" s="228">
        <f>E3192+E3213</f>
        <v>81294.156560000003</v>
      </c>
      <c r="F3218" s="821"/>
      <c r="G3218" s="821"/>
      <c r="H3218" s="818"/>
      <c r="I3218" s="331">
        <f>E3218/D3218</f>
        <v>0.9465536350554038</v>
      </c>
    </row>
    <row r="3219" spans="1:9">
      <c r="A3219" s="599"/>
      <c r="B3219" s="600"/>
      <c r="C3219" s="199" t="s">
        <v>555</v>
      </c>
      <c r="D3219" s="228">
        <f>D3193</f>
        <v>22</v>
      </c>
      <c r="E3219" s="228">
        <f>E3193</f>
        <v>22</v>
      </c>
      <c r="F3219" s="821"/>
      <c r="G3219" s="821"/>
      <c r="H3219" s="819"/>
      <c r="I3219" s="331">
        <f>E3219/D3219</f>
        <v>1</v>
      </c>
    </row>
    <row r="3220" spans="1:9">
      <c r="A3220" s="599"/>
      <c r="B3220" s="600"/>
      <c r="C3220" s="199" t="s">
        <v>556</v>
      </c>
      <c r="D3220" s="228">
        <v>0</v>
      </c>
      <c r="E3220" s="228">
        <v>0</v>
      </c>
      <c r="F3220" s="821"/>
      <c r="G3220" s="821"/>
      <c r="H3220" s="819"/>
      <c r="I3220" s="331"/>
    </row>
    <row r="3221" spans="1:9">
      <c r="A3221" s="599"/>
      <c r="B3221" s="600"/>
      <c r="C3221" s="198" t="s">
        <v>1699</v>
      </c>
      <c r="D3221" s="228">
        <v>0</v>
      </c>
      <c r="E3221" s="228">
        <v>0</v>
      </c>
      <c r="F3221" s="821"/>
      <c r="G3221" s="821"/>
      <c r="H3221" s="819"/>
      <c r="I3221" s="331"/>
    </row>
    <row r="3222" spans="1:9">
      <c r="A3222" s="601"/>
      <c r="B3222" s="602"/>
      <c r="C3222" s="199" t="s">
        <v>557</v>
      </c>
      <c r="D3222" s="228">
        <f>SUM(D3218:D3221)</f>
        <v>85906.363599999997</v>
      </c>
      <c r="E3222" s="228">
        <f>SUM(E3218:E3221)</f>
        <v>81316.156560000003</v>
      </c>
      <c r="F3222" s="821"/>
      <c r="G3222" s="821"/>
      <c r="H3222" s="820"/>
      <c r="I3222" s="331">
        <f t="shared" ref="I3222:I3227" si="121">E3222/D3222</f>
        <v>0.94656732228391061</v>
      </c>
    </row>
    <row r="3223" spans="1:9">
      <c r="A3223" s="1012" t="s">
        <v>3</v>
      </c>
      <c r="B3223" s="1013"/>
      <c r="C3223" s="200" t="s">
        <v>850</v>
      </c>
      <c r="D3223" s="332">
        <f>D288+D441+D554+D655+D719+D871+D1234+D1335+D1433+D1513+D1554+D1732+D2000+D2051+D2156+D2196+D2218+D2322+D2455+D2531+D2553+D2640+D2662+D2772+D2855+D2922+D3218</f>
        <v>2791484.0425999993</v>
      </c>
      <c r="E3223" s="332">
        <f>E288+E441+E554+E655+E719+E871+E1234+E1335+E1433+E1513+E1554+E1732+E2000+E2051+E2156+E2196+E2218+E2322+E2455+E2531+E2553+E2640+E2662+E2772+E2855+E2922+E3218</f>
        <v>2742293.3155599996</v>
      </c>
      <c r="F3223" s="1018"/>
      <c r="G3223" s="1018"/>
      <c r="H3223" s="1002"/>
      <c r="I3223" s="333">
        <f t="shared" si="121"/>
        <v>0.98237828829063145</v>
      </c>
    </row>
    <row r="3224" spans="1:9">
      <c r="A3224" s="1014"/>
      <c r="B3224" s="1015"/>
      <c r="C3224" s="200" t="s">
        <v>555</v>
      </c>
      <c r="D3224" s="332">
        <f>D289+D442+D555+D656+D720+D872+D1235+D1336+D1434+D1514+D1555+D1733+D2001+D2052+D2157+D2197+D2219+D2323+D2456+D2532+D2554+D2641+D2773+D2856+D2923+D3219</f>
        <v>4329930.5</v>
      </c>
      <c r="E3224" s="332">
        <f>E289+E442+E555+E656+E720+E872+E1235+E1336+E1434+E1514+E1555+E1733+E2001+E2052+E2157+E2197+E2219+E2323+E2456+E2532+E2554+E2641+E2773+E2856+E2923+E3219</f>
        <v>4116653.9699999988</v>
      </c>
      <c r="F3224" s="1018"/>
      <c r="G3224" s="1018"/>
      <c r="H3224" s="1003"/>
      <c r="I3224" s="333">
        <f t="shared" si="121"/>
        <v>0.95074365974234432</v>
      </c>
    </row>
    <row r="3225" spans="1:9">
      <c r="A3225" s="1014"/>
      <c r="B3225" s="1015"/>
      <c r="C3225" s="200" t="s">
        <v>556</v>
      </c>
      <c r="D3225" s="332">
        <f>D290+D443+D489+D556+D657+D721+D873+D1236+D1337+D1435+D1515+D1556+D1734+D2002+D2053+D2158+D2198+D2220+D2324+D2457+D2533+D2555+D2642+D2774+D2857+D2924+D3220</f>
        <v>1300725.32</v>
      </c>
      <c r="E3225" s="332">
        <f>E290+E443+E489+E556+E657+E721+E873+E1236+E1337+E1435+E1515+E1556+E1734+E2002+E2053+E2158+E2198+E2220+E2324+E2457+E2533+E2555+E2642+E2774+E2857+E2924+E3220</f>
        <v>1300718.72</v>
      </c>
      <c r="F3225" s="1018"/>
      <c r="G3225" s="1018"/>
      <c r="H3225" s="1003"/>
      <c r="I3225" s="333">
        <f t="shared" si="121"/>
        <v>0.99999492590795414</v>
      </c>
    </row>
    <row r="3226" spans="1:9">
      <c r="A3226" s="1014"/>
      <c r="B3226" s="1015"/>
      <c r="C3226" s="201" t="s">
        <v>1699</v>
      </c>
      <c r="D3226" s="332">
        <f>D444+D557+D658+D722+D874+D1237+D1338+D1436+D1516+D1557+D1735+D2003+D2054+D2159+D2199+D2458+D2534+D2556+D2643+D2775+D2858+D2925+D3221</f>
        <v>135367.87</v>
      </c>
      <c r="E3226" s="332">
        <f>E444+E557+E658+E722+E874+E1237+E1338+E1436+E1516+E1557+E1735+E2003+E2054+E2159+E2199+E2458+E2534+E2556+E2643+E2775+E2858+E2925+E3221</f>
        <v>135367.87</v>
      </c>
      <c r="F3226" s="1018"/>
      <c r="G3226" s="1018"/>
      <c r="H3226" s="1003"/>
      <c r="I3226" s="333">
        <f t="shared" si="121"/>
        <v>1</v>
      </c>
    </row>
    <row r="3227" spans="1:9">
      <c r="A3227" s="1016"/>
      <c r="B3227" s="1017"/>
      <c r="C3227" s="200" t="s">
        <v>557</v>
      </c>
      <c r="D3227" s="332">
        <f>SUM(D3223:D3226)</f>
        <v>8557507.7325999979</v>
      </c>
      <c r="E3227" s="332">
        <f>SUM(E3223:E3226)</f>
        <v>8295033.8755599987</v>
      </c>
      <c r="F3227" s="1018"/>
      <c r="G3227" s="1018"/>
      <c r="H3227" s="1004"/>
      <c r="I3227" s="334">
        <f t="shared" si="121"/>
        <v>0.96932823606572982</v>
      </c>
    </row>
    <row r="3229" spans="1:9">
      <c r="C3229" s="335"/>
      <c r="D3229" s="1008"/>
      <c r="E3229" s="1008"/>
      <c r="F3229" s="202"/>
      <c r="G3229" s="203"/>
    </row>
    <row r="3230" spans="1:9">
      <c r="C3230" s="335"/>
      <c r="D3230" s="336"/>
      <c r="E3230" s="336"/>
      <c r="F3230" s="335"/>
      <c r="G3230" s="335"/>
    </row>
  </sheetData>
  <mergeCells count="3299">
    <mergeCell ref="D3229:E3229"/>
    <mergeCell ref="H2328:H2332"/>
    <mergeCell ref="A2327:I2327"/>
    <mergeCell ref="A2316:A2318"/>
    <mergeCell ref="A2322:B2325"/>
    <mergeCell ref="A2319:B2321"/>
    <mergeCell ref="A2326:I2326"/>
    <mergeCell ref="A2364:B2368"/>
    <mergeCell ref="A2338:A2342"/>
    <mergeCell ref="A2328:A2332"/>
    <mergeCell ref="G2242:G2246"/>
    <mergeCell ref="H2283:H2287"/>
    <mergeCell ref="F2288:F2292"/>
    <mergeCell ref="H2294:H2298"/>
    <mergeCell ref="F2338:F2342"/>
    <mergeCell ref="G2322:G2325"/>
    <mergeCell ref="G2333:G2337"/>
    <mergeCell ref="H2333:H2337"/>
    <mergeCell ref="H2322:H2325"/>
    <mergeCell ref="H2316:H2318"/>
    <mergeCell ref="G2316:G2318"/>
    <mergeCell ref="F2316:F2318"/>
    <mergeCell ref="F2272:F2276"/>
    <mergeCell ref="B2288:B2290"/>
    <mergeCell ref="F2307:F2309"/>
    <mergeCell ref="A2282:I2282"/>
    <mergeCell ref="G2272:G2276"/>
    <mergeCell ref="H2299:H2302"/>
    <mergeCell ref="B2294:B2296"/>
    <mergeCell ref="A3223:B3227"/>
    <mergeCell ref="F3223:F3227"/>
    <mergeCell ref="G3223:G3227"/>
    <mergeCell ref="H2288:H2292"/>
    <mergeCell ref="A2293:I2293"/>
    <mergeCell ref="A2294:A2298"/>
    <mergeCell ref="H2319:H2321"/>
    <mergeCell ref="H2252:H2256"/>
    <mergeCell ref="H2214:H2217"/>
    <mergeCell ref="G2319:G2321"/>
    <mergeCell ref="H2313:H2315"/>
    <mergeCell ref="F2348:F2352"/>
    <mergeCell ref="B2333:B2337"/>
    <mergeCell ref="F2319:F2321"/>
    <mergeCell ref="B2316:B2318"/>
    <mergeCell ref="F2322:F2325"/>
    <mergeCell ref="B2338:B2342"/>
    <mergeCell ref="F2328:F2332"/>
    <mergeCell ref="F2343:F2347"/>
    <mergeCell ref="F2333:F2337"/>
    <mergeCell ref="G2283:G2287"/>
    <mergeCell ref="B2310:B2312"/>
    <mergeCell ref="H2272:H2276"/>
    <mergeCell ref="A2307:A2309"/>
    <mergeCell ref="G2310:G2312"/>
    <mergeCell ref="B2283:B2285"/>
    <mergeCell ref="A2288:A2292"/>
    <mergeCell ref="G2288:G2292"/>
    <mergeCell ref="F2310:F2312"/>
    <mergeCell ref="A2305:I2305"/>
    <mergeCell ref="A2299:A2304"/>
    <mergeCell ref="A2267:A2271"/>
    <mergeCell ref="B2267:B2269"/>
    <mergeCell ref="H2267:H2269"/>
    <mergeCell ref="G2267:G2269"/>
    <mergeCell ref="H3223:H3227"/>
    <mergeCell ref="B2328:B2332"/>
    <mergeCell ref="G2307:G2309"/>
    <mergeCell ref="H2310:H2312"/>
    <mergeCell ref="G2313:G2315"/>
    <mergeCell ref="B2313:B2315"/>
    <mergeCell ref="F2313:F2315"/>
    <mergeCell ref="A2272:A2276"/>
    <mergeCell ref="B2272:B2274"/>
    <mergeCell ref="F1957:F1961"/>
    <mergeCell ref="F2007:F2011"/>
    <mergeCell ref="H2202:H2205"/>
    <mergeCell ref="H2225:H2229"/>
    <mergeCell ref="A2224:I2224"/>
    <mergeCell ref="A2210:A2213"/>
    <mergeCell ref="A2283:A2287"/>
    <mergeCell ref="H2277:H2281"/>
    <mergeCell ref="H1985:H1989"/>
    <mergeCell ref="H1990:H1994"/>
    <mergeCell ref="F2283:F2287"/>
    <mergeCell ref="A2242:A2246"/>
    <mergeCell ref="A2241:I2241"/>
    <mergeCell ref="H2242:H2246"/>
    <mergeCell ref="A2247:A2251"/>
    <mergeCell ref="H2196:H2200"/>
    <mergeCell ref="F2196:F2200"/>
    <mergeCell ref="A2310:A2312"/>
    <mergeCell ref="A2277:A2281"/>
    <mergeCell ref="G2262:G2266"/>
    <mergeCell ref="F2294:F2298"/>
    <mergeCell ref="G2294:G2298"/>
    <mergeCell ref="G2299:G2302"/>
    <mergeCell ref="B1849:B1853"/>
    <mergeCell ref="A1910:A1914"/>
    <mergeCell ref="B1910:B1914"/>
    <mergeCell ref="A1895:A1899"/>
    <mergeCell ref="A1885:A1889"/>
    <mergeCell ref="B2041:B2045"/>
    <mergeCell ref="B2012:B2016"/>
    <mergeCell ref="A1925:A1929"/>
    <mergeCell ref="F1890:F1894"/>
    <mergeCell ref="F1885:F1889"/>
    <mergeCell ref="A2313:A2315"/>
    <mergeCell ref="B1890:B1894"/>
    <mergeCell ref="B2210:B2213"/>
    <mergeCell ref="A2231:A2235"/>
    <mergeCell ref="B2231:B2233"/>
    <mergeCell ref="F2231:F2235"/>
    <mergeCell ref="F2166:F2170"/>
    <mergeCell ref="A2041:A2045"/>
    <mergeCell ref="F1935:F1939"/>
    <mergeCell ref="F1920:F1924"/>
    <mergeCell ref="B2307:B2309"/>
    <mergeCell ref="B2299:B2302"/>
    <mergeCell ref="F2299:F2302"/>
    <mergeCell ref="F2267:F2269"/>
    <mergeCell ref="A2306:I2306"/>
    <mergeCell ref="H2307:H2309"/>
    <mergeCell ref="F2257:F2261"/>
    <mergeCell ref="G1935:G1939"/>
    <mergeCell ref="F1995:F1999"/>
    <mergeCell ref="G1995:G1999"/>
    <mergeCell ref="B1985:B1989"/>
    <mergeCell ref="F1985:F1989"/>
    <mergeCell ref="F2236:F2240"/>
    <mergeCell ref="G2257:G2261"/>
    <mergeCell ref="A2222:I2222"/>
    <mergeCell ref="G2218:G2221"/>
    <mergeCell ref="H1915:H1919"/>
    <mergeCell ref="A1900:A1904"/>
    <mergeCell ref="G1915:G1919"/>
    <mergeCell ref="H1905:H1909"/>
    <mergeCell ref="B1900:B1904"/>
    <mergeCell ref="F1900:F1904"/>
    <mergeCell ref="G1905:G1909"/>
    <mergeCell ref="F1905:F1909"/>
    <mergeCell ref="F1910:F1914"/>
    <mergeCell ref="H1900:H1904"/>
    <mergeCell ref="H1930:H1934"/>
    <mergeCell ref="H1910:H1914"/>
    <mergeCell ref="H1920:H1924"/>
    <mergeCell ref="H1935:H1939"/>
    <mergeCell ref="B2186:B2190"/>
    <mergeCell ref="F2176:F2180"/>
    <mergeCell ref="A2223:I2223"/>
    <mergeCell ref="A2218:A2221"/>
    <mergeCell ref="B2257:B2259"/>
    <mergeCell ref="A2252:A2254"/>
    <mergeCell ref="B2252:B2254"/>
    <mergeCell ref="F2210:F2213"/>
    <mergeCell ref="F2225:F2229"/>
    <mergeCell ref="A2214:A2217"/>
    <mergeCell ref="G2214:G2217"/>
    <mergeCell ref="H2210:H2213"/>
    <mergeCell ref="I2210:I2213"/>
    <mergeCell ref="G2202:G2205"/>
    <mergeCell ref="B1799:B1803"/>
    <mergeCell ref="F1849:F1853"/>
    <mergeCell ref="G1920:G1924"/>
    <mergeCell ref="B1920:B1924"/>
    <mergeCell ref="F2277:F2281"/>
    <mergeCell ref="A2257:A2261"/>
    <mergeCell ref="F2252:F2256"/>
    <mergeCell ref="G2277:G2281"/>
    <mergeCell ref="A2206:A2209"/>
    <mergeCell ref="A2145:A2149"/>
    <mergeCell ref="B2145:B2149"/>
    <mergeCell ref="F2155:F2159"/>
    <mergeCell ref="A2166:A2170"/>
    <mergeCell ref="A2171:A2175"/>
    <mergeCell ref="G2252:G2256"/>
    <mergeCell ref="H1854:H1858"/>
    <mergeCell ref="A1854:A1858"/>
    <mergeCell ref="B1854:B1858"/>
    <mergeCell ref="A1859:B1863"/>
    <mergeCell ref="A2202:A2205"/>
    <mergeCell ref="B2218:B2221"/>
    <mergeCell ref="F2214:F2217"/>
    <mergeCell ref="F2218:F2221"/>
    <mergeCell ref="F2202:F2205"/>
    <mergeCell ref="B2202:B2205"/>
    <mergeCell ref="B2277:B2279"/>
    <mergeCell ref="G2191:G2195"/>
    <mergeCell ref="H2191:H2195"/>
    <mergeCell ref="B2247:B2249"/>
    <mergeCell ref="F2247:F2251"/>
    <mergeCell ref="B2242:B2244"/>
    <mergeCell ref="F2242:F2246"/>
    <mergeCell ref="F2206:F2209"/>
    <mergeCell ref="H2206:H2209"/>
    <mergeCell ref="H2218:H2221"/>
    <mergeCell ref="G2210:G2213"/>
    <mergeCell ref="G2206:G2209"/>
    <mergeCell ref="F2171:F2175"/>
    <mergeCell ref="B2166:B2170"/>
    <mergeCell ref="G2166:G2170"/>
    <mergeCell ref="B2161:B2165"/>
    <mergeCell ref="A2160:I2160"/>
    <mergeCell ref="A2181:A2185"/>
    <mergeCell ref="H2262:H2266"/>
    <mergeCell ref="A2262:A2266"/>
    <mergeCell ref="B2262:B2264"/>
    <mergeCell ref="F2262:F2266"/>
    <mergeCell ref="B2206:B2209"/>
    <mergeCell ref="B2214:B2217"/>
    <mergeCell ref="G2247:G2251"/>
    <mergeCell ref="H2247:H2251"/>
    <mergeCell ref="H2257:H2261"/>
    <mergeCell ref="A2196:B2200"/>
    <mergeCell ref="F2181:F2185"/>
    <mergeCell ref="A2191:A2195"/>
    <mergeCell ref="B2191:B2195"/>
    <mergeCell ref="F2191:F2195"/>
    <mergeCell ref="B2181:B2185"/>
    <mergeCell ref="G2186:G2190"/>
    <mergeCell ref="A2186:A2190"/>
    <mergeCell ref="A2230:I2230"/>
    <mergeCell ref="G2236:G2240"/>
    <mergeCell ref="H2231:H2235"/>
    <mergeCell ref="G2225:G2229"/>
    <mergeCell ref="A2225:A2229"/>
    <mergeCell ref="H2135:H2139"/>
    <mergeCell ref="F2120:F2124"/>
    <mergeCell ref="G2120:G2124"/>
    <mergeCell ref="H2120:H2124"/>
    <mergeCell ref="B2135:B2139"/>
    <mergeCell ref="A2115:A2119"/>
    <mergeCell ref="G2196:G2200"/>
    <mergeCell ref="A2201:I2201"/>
    <mergeCell ref="A2236:A2240"/>
    <mergeCell ref="B2236:B2238"/>
    <mergeCell ref="H2236:H2240"/>
    <mergeCell ref="G2231:G2235"/>
    <mergeCell ref="B2225:B2227"/>
    <mergeCell ref="A2120:A2124"/>
    <mergeCell ref="B2130:B2134"/>
    <mergeCell ref="A2125:A2129"/>
    <mergeCell ref="A2130:A2134"/>
    <mergeCell ref="B2120:B2124"/>
    <mergeCell ref="H2186:H2190"/>
    <mergeCell ref="B2176:B2180"/>
    <mergeCell ref="H2161:H2165"/>
    <mergeCell ref="H2166:H2170"/>
    <mergeCell ref="H2171:H2175"/>
    <mergeCell ref="G2161:G2165"/>
    <mergeCell ref="H2181:H2185"/>
    <mergeCell ref="G2176:G2180"/>
    <mergeCell ref="G2181:G2185"/>
    <mergeCell ref="F2186:F2190"/>
    <mergeCell ref="H2155:H2159"/>
    <mergeCell ref="B2171:B2175"/>
    <mergeCell ref="H2176:H2180"/>
    <mergeCell ref="G2155:G2159"/>
    <mergeCell ref="A2058:A2062"/>
    <mergeCell ref="H2069:H2073"/>
    <mergeCell ref="F2074:F2078"/>
    <mergeCell ref="A2068:I2068"/>
    <mergeCell ref="G2084:G2088"/>
    <mergeCell ref="A2109:I2109"/>
    <mergeCell ref="G2171:G2175"/>
    <mergeCell ref="B2140:B2144"/>
    <mergeCell ref="F2125:F2129"/>
    <mergeCell ref="H2104:H2108"/>
    <mergeCell ref="G2094:G2098"/>
    <mergeCell ref="H2094:H2098"/>
    <mergeCell ref="G2104:G2108"/>
    <mergeCell ref="G2115:G2119"/>
    <mergeCell ref="F2115:F2119"/>
    <mergeCell ref="G2135:G2139"/>
    <mergeCell ref="G2125:G2129"/>
    <mergeCell ref="B2079:B2083"/>
    <mergeCell ref="A2104:B2108"/>
    <mergeCell ref="F2104:F2108"/>
    <mergeCell ref="B2069:B2073"/>
    <mergeCell ref="F2094:F2098"/>
    <mergeCell ref="F2099:F2103"/>
    <mergeCell ref="A2099:A2103"/>
    <mergeCell ref="A2084:A2088"/>
    <mergeCell ref="F2089:F2093"/>
    <mergeCell ref="B2074:B2078"/>
    <mergeCell ref="G2074:G2078"/>
    <mergeCell ref="H2074:H2078"/>
    <mergeCell ref="F2079:F2083"/>
    <mergeCell ref="G2079:G2083"/>
    <mergeCell ref="B2046:B2050"/>
    <mergeCell ref="F2046:F2050"/>
    <mergeCell ref="G2046:G2050"/>
    <mergeCell ref="A2056:I2056"/>
    <mergeCell ref="H2051:H2055"/>
    <mergeCell ref="B2115:B2119"/>
    <mergeCell ref="A2089:A2093"/>
    <mergeCell ref="B2089:B2093"/>
    <mergeCell ref="A2063:B2067"/>
    <mergeCell ref="F2063:F2067"/>
    <mergeCell ref="G2063:G2067"/>
    <mergeCell ref="A2079:A2083"/>
    <mergeCell ref="A2069:A2073"/>
    <mergeCell ref="F2069:F2073"/>
    <mergeCell ref="G2069:G2073"/>
    <mergeCell ref="H2084:H2088"/>
    <mergeCell ref="H2089:H2093"/>
    <mergeCell ref="B2058:B2062"/>
    <mergeCell ref="G2099:G2103"/>
    <mergeCell ref="H2099:H2103"/>
    <mergeCell ref="G2110:G2114"/>
    <mergeCell ref="G2012:G2016"/>
    <mergeCell ref="H1957:H1961"/>
    <mergeCell ref="A2017:A2021"/>
    <mergeCell ref="B2017:B2021"/>
    <mergeCell ref="A2012:A2016"/>
    <mergeCell ref="F2017:F2021"/>
    <mergeCell ref="G1962:G1966"/>
    <mergeCell ref="H1974:H1978"/>
    <mergeCell ref="I2029:I2033"/>
    <mergeCell ref="H2035:H2039"/>
    <mergeCell ref="F2023:F2027"/>
    <mergeCell ref="G2023:G2027"/>
    <mergeCell ref="F2041:F2045"/>
    <mergeCell ref="G2058:G2062"/>
    <mergeCell ref="F2051:F2055"/>
    <mergeCell ref="G2041:G2045"/>
    <mergeCell ref="H2063:H2067"/>
    <mergeCell ref="B1974:B1978"/>
    <mergeCell ref="F1974:F1978"/>
    <mergeCell ref="G2007:G2011"/>
    <mergeCell ref="A2005:I2005"/>
    <mergeCell ref="H2007:H2011"/>
    <mergeCell ref="F2000:F2004"/>
    <mergeCell ref="B2007:B2011"/>
    <mergeCell ref="H2046:H2050"/>
    <mergeCell ref="A2057:I2057"/>
    <mergeCell ref="F2035:F2039"/>
    <mergeCell ref="A2028:I2028"/>
    <mergeCell ref="B2029:B2033"/>
    <mergeCell ref="F2029:F2033"/>
    <mergeCell ref="A2000:B2004"/>
    <mergeCell ref="H2012:H2016"/>
    <mergeCell ref="A2023:A2027"/>
    <mergeCell ref="B2023:B2027"/>
    <mergeCell ref="G2035:G2039"/>
    <mergeCell ref="A1849:A1853"/>
    <mergeCell ref="A1935:B1939"/>
    <mergeCell ref="B1915:B1919"/>
    <mergeCell ref="A1872:A1876"/>
    <mergeCell ref="A1915:A1919"/>
    <mergeCell ref="G1980:G1984"/>
    <mergeCell ref="G1990:G1994"/>
    <mergeCell ref="H1995:H1999"/>
    <mergeCell ref="H1980:H1984"/>
    <mergeCell ref="H1962:H1966"/>
    <mergeCell ref="A1967:I1967"/>
    <mergeCell ref="A1968:I1968"/>
    <mergeCell ref="G1969:G1973"/>
    <mergeCell ref="F1962:F1966"/>
    <mergeCell ref="G1974:G1978"/>
    <mergeCell ref="F1915:F1919"/>
    <mergeCell ref="F1969:F1973"/>
    <mergeCell ref="A1985:A1989"/>
    <mergeCell ref="B1990:B1994"/>
    <mergeCell ref="A1990:A1994"/>
    <mergeCell ref="B1925:B1929"/>
    <mergeCell ref="F1990:F1994"/>
    <mergeCell ref="F1980:F1984"/>
    <mergeCell ref="A1979:I1979"/>
    <mergeCell ref="A1980:A1984"/>
    <mergeCell ref="H1872:H1876"/>
    <mergeCell ref="H1885:H1889"/>
    <mergeCell ref="G1890:G1894"/>
    <mergeCell ref="H1890:H1894"/>
    <mergeCell ref="G1885:G1889"/>
    <mergeCell ref="A1882:I1882"/>
    <mergeCell ref="G1872:G1876"/>
    <mergeCell ref="A1871:I1871"/>
    <mergeCell ref="F1930:F1934"/>
    <mergeCell ref="B1930:B1934"/>
    <mergeCell ref="B1905:B1909"/>
    <mergeCell ref="G1900:G1904"/>
    <mergeCell ref="G1910:G1914"/>
    <mergeCell ref="G1957:G1961"/>
    <mergeCell ref="F1854:F1858"/>
    <mergeCell ref="A1952:A1956"/>
    <mergeCell ref="B1952:B1956"/>
    <mergeCell ref="F1952:F1956"/>
    <mergeCell ref="A1883:I1883"/>
    <mergeCell ref="H1952:H1956"/>
    <mergeCell ref="A1920:A1924"/>
    <mergeCell ref="A1905:A1909"/>
    <mergeCell ref="A1930:A1934"/>
    <mergeCell ref="G1864:G1868"/>
    <mergeCell ref="A1947:A1951"/>
    <mergeCell ref="A1877:B1881"/>
    <mergeCell ref="A1884:I1884"/>
    <mergeCell ref="G1947:G1951"/>
    <mergeCell ref="B1885:B1889"/>
    <mergeCell ref="A1890:A1894"/>
    <mergeCell ref="F1872:F1876"/>
    <mergeCell ref="B1947:B1951"/>
    <mergeCell ref="F1947:F1951"/>
    <mergeCell ref="G1952:G1956"/>
    <mergeCell ref="B1819:B1823"/>
    <mergeCell ref="F1819:F1823"/>
    <mergeCell ref="B1814:B1818"/>
    <mergeCell ref="G1814:G1818"/>
    <mergeCell ref="A1814:A1818"/>
    <mergeCell ref="A1819:A1823"/>
    <mergeCell ref="A1844:A1848"/>
    <mergeCell ref="A1824:A1828"/>
    <mergeCell ref="A1839:A1843"/>
    <mergeCell ref="A1834:A1838"/>
    <mergeCell ref="A1829:A1833"/>
    <mergeCell ref="H1895:H1899"/>
    <mergeCell ref="B1872:B1876"/>
    <mergeCell ref="G1859:G1863"/>
    <mergeCell ref="H1859:H1863"/>
    <mergeCell ref="F1895:F1899"/>
    <mergeCell ref="G1895:G1899"/>
    <mergeCell ref="H1864:H1868"/>
    <mergeCell ref="F1864:F1868"/>
    <mergeCell ref="A1864:B1868"/>
    <mergeCell ref="H1877:H1881"/>
    <mergeCell ref="H1844:H1848"/>
    <mergeCell ref="B1844:B1848"/>
    <mergeCell ref="B1834:B1838"/>
    <mergeCell ref="G1877:G1881"/>
    <mergeCell ref="F1877:F1881"/>
    <mergeCell ref="H1849:H1853"/>
    <mergeCell ref="F1859:F1863"/>
    <mergeCell ref="A1869:I1869"/>
    <mergeCell ref="A1870:I1870"/>
    <mergeCell ref="B1839:B1843"/>
    <mergeCell ref="F1839:F1843"/>
    <mergeCell ref="G1829:G1833"/>
    <mergeCell ref="H1809:H1813"/>
    <mergeCell ref="H1804:H1808"/>
    <mergeCell ref="F1784:F1788"/>
    <mergeCell ref="G1804:G1808"/>
    <mergeCell ref="G1809:G1813"/>
    <mergeCell ref="G1789:G1793"/>
    <mergeCell ref="G1824:G1828"/>
    <mergeCell ref="H1969:H1973"/>
    <mergeCell ref="H1824:H1828"/>
    <mergeCell ref="B1895:B1899"/>
    <mergeCell ref="G1854:G1858"/>
    <mergeCell ref="H1834:H1838"/>
    <mergeCell ref="H1947:H1951"/>
    <mergeCell ref="B1824:B1828"/>
    <mergeCell ref="F1844:F1848"/>
    <mergeCell ref="F1824:F1828"/>
    <mergeCell ref="F1814:F1818"/>
    <mergeCell ref="H1819:H1823"/>
    <mergeCell ref="G1819:G1823"/>
    <mergeCell ref="G1834:G1838"/>
    <mergeCell ref="H1942:H1946"/>
    <mergeCell ref="H1839:H1843"/>
    <mergeCell ref="G1839:G1843"/>
    <mergeCell ref="H1829:H1833"/>
    <mergeCell ref="G1844:G1848"/>
    <mergeCell ref="G1849:G1853"/>
    <mergeCell ref="B1829:B1833"/>
    <mergeCell ref="F1834:F1838"/>
    <mergeCell ref="F1829:F1833"/>
    <mergeCell ref="H1814:H1818"/>
    <mergeCell ref="B1804:B1808"/>
    <mergeCell ref="F1727:H1731"/>
    <mergeCell ref="G1767:G1771"/>
    <mergeCell ref="A1732:B1736"/>
    <mergeCell ref="F1732:H1736"/>
    <mergeCell ref="A1747:A1751"/>
    <mergeCell ref="G1742:G1746"/>
    <mergeCell ref="H1767:H1771"/>
    <mergeCell ref="A1804:A1808"/>
    <mergeCell ref="A1809:A1813"/>
    <mergeCell ref="F1809:F1813"/>
    <mergeCell ref="F1799:F1803"/>
    <mergeCell ref="B1809:B1813"/>
    <mergeCell ref="A1799:A1803"/>
    <mergeCell ref="B1774:B1778"/>
    <mergeCell ref="F1774:F1778"/>
    <mergeCell ref="A1773:I1773"/>
    <mergeCell ref="H1752:H1756"/>
    <mergeCell ref="H1757:H1761"/>
    <mergeCell ref="H1794:H1798"/>
    <mergeCell ref="G1799:G1803"/>
    <mergeCell ref="H1799:H1803"/>
    <mergeCell ref="G1752:G1756"/>
    <mergeCell ref="A1772:I1772"/>
    <mergeCell ref="H1779:H1783"/>
    <mergeCell ref="F1789:F1793"/>
    <mergeCell ref="G1779:G1783"/>
    <mergeCell ref="F1804:F1808"/>
    <mergeCell ref="H1762:H1766"/>
    <mergeCell ref="A1762:A1766"/>
    <mergeCell ref="B1757:B1761"/>
    <mergeCell ref="F1757:F1761"/>
    <mergeCell ref="A1738:I1738"/>
    <mergeCell ref="A1737:I1737"/>
    <mergeCell ref="G1757:G1761"/>
    <mergeCell ref="F1752:F1756"/>
    <mergeCell ref="H1747:H1751"/>
    <mergeCell ref="B1794:B1798"/>
    <mergeCell ref="F1794:F1798"/>
    <mergeCell ref="G1794:G1798"/>
    <mergeCell ref="H1774:H1778"/>
    <mergeCell ref="G1774:G1778"/>
    <mergeCell ref="G1762:G1766"/>
    <mergeCell ref="A1794:A1798"/>
    <mergeCell ref="G1784:G1788"/>
    <mergeCell ref="F1779:F1783"/>
    <mergeCell ref="H1784:H1788"/>
    <mergeCell ref="A1789:A1793"/>
    <mergeCell ref="B1789:B1793"/>
    <mergeCell ref="A1779:A1783"/>
    <mergeCell ref="B1779:B1783"/>
    <mergeCell ref="A1784:A1788"/>
    <mergeCell ref="B1784:B1788"/>
    <mergeCell ref="A1774:A1778"/>
    <mergeCell ref="H1789:H1793"/>
    <mergeCell ref="H1742:H1746"/>
    <mergeCell ref="A1739:I1739"/>
    <mergeCell ref="A1717:A1721"/>
    <mergeCell ref="B1717:B1721"/>
    <mergeCell ref="G1717:G1721"/>
    <mergeCell ref="A1712:A1716"/>
    <mergeCell ref="B1712:B1716"/>
    <mergeCell ref="B1691:B1695"/>
    <mergeCell ref="G1712:G1716"/>
    <mergeCell ref="I1712:I1716"/>
    <mergeCell ref="F1712:F1716"/>
    <mergeCell ref="H1722:H1726"/>
    <mergeCell ref="I1722:I1726"/>
    <mergeCell ref="G1722:G1726"/>
    <mergeCell ref="H1717:H1721"/>
    <mergeCell ref="I1717:I1721"/>
    <mergeCell ref="F1717:F1721"/>
    <mergeCell ref="H1712:H1716"/>
    <mergeCell ref="A1757:A1761"/>
    <mergeCell ref="B1747:B1751"/>
    <mergeCell ref="F1747:F1751"/>
    <mergeCell ref="G1747:G1751"/>
    <mergeCell ref="A1752:A1756"/>
    <mergeCell ref="B1752:B1756"/>
    <mergeCell ref="B1722:B1726"/>
    <mergeCell ref="A1741:I1741"/>
    <mergeCell ref="A1742:A1746"/>
    <mergeCell ref="B1742:B1746"/>
    <mergeCell ref="F1742:F1746"/>
    <mergeCell ref="A1722:A1726"/>
    <mergeCell ref="F1722:F1726"/>
    <mergeCell ref="I1727:I1731"/>
    <mergeCell ref="A1727:B1731"/>
    <mergeCell ref="I1733:I1735"/>
    <mergeCell ref="I1706:I1710"/>
    <mergeCell ref="A1711:I1711"/>
    <mergeCell ref="A1696:A1700"/>
    <mergeCell ref="A1706:B1710"/>
    <mergeCell ref="F1706:H1710"/>
    <mergeCell ref="G1696:G1700"/>
    <mergeCell ref="G1701:G1705"/>
    <mergeCell ref="I1696:I1700"/>
    <mergeCell ref="A1701:A1705"/>
    <mergeCell ref="G1691:G1695"/>
    <mergeCell ref="H1701:H1705"/>
    <mergeCell ref="B1696:B1700"/>
    <mergeCell ref="F1696:F1700"/>
    <mergeCell ref="H1696:H1700"/>
    <mergeCell ref="F1691:F1695"/>
    <mergeCell ref="B1686:B1690"/>
    <mergeCell ref="F1676:F1680"/>
    <mergeCell ref="G1686:G1690"/>
    <mergeCell ref="H1686:H1690"/>
    <mergeCell ref="F1681:F1685"/>
    <mergeCell ref="I1676:I1680"/>
    <mergeCell ref="A1665:B1669"/>
    <mergeCell ref="A1660:A1664"/>
    <mergeCell ref="A1671:A1675"/>
    <mergeCell ref="B1671:B1675"/>
    <mergeCell ref="I1665:I1669"/>
    <mergeCell ref="I1660:I1664"/>
    <mergeCell ref="G1676:G1680"/>
    <mergeCell ref="A1676:A1680"/>
    <mergeCell ref="B1681:B1685"/>
    <mergeCell ref="A1686:A1690"/>
    <mergeCell ref="B1701:B1705"/>
    <mergeCell ref="F1701:F1705"/>
    <mergeCell ref="A1681:A1685"/>
    <mergeCell ref="B1676:B1680"/>
    <mergeCell ref="A1691:A1695"/>
    <mergeCell ref="F1686:F1690"/>
    <mergeCell ref="H1681:H1685"/>
    <mergeCell ref="I1681:I1685"/>
    <mergeCell ref="I1691:I1695"/>
    <mergeCell ref="H1691:H1695"/>
    <mergeCell ref="G1681:G1685"/>
    <mergeCell ref="I1701:I1705"/>
    <mergeCell ref="I1686:I1690"/>
    <mergeCell ref="H1676:H1680"/>
    <mergeCell ref="A1670:I1670"/>
    <mergeCell ref="H1671:H1675"/>
    <mergeCell ref="I1671:I1675"/>
    <mergeCell ref="F1665:H1669"/>
    <mergeCell ref="G1671:G1675"/>
    <mergeCell ref="F1671:F1675"/>
    <mergeCell ref="A1649:B1653"/>
    <mergeCell ref="A1639:A1643"/>
    <mergeCell ref="I1639:I1643"/>
    <mergeCell ref="B1644:B1648"/>
    <mergeCell ref="F1649:H1653"/>
    <mergeCell ref="B1660:B1664"/>
    <mergeCell ref="A1654:I1654"/>
    <mergeCell ref="A1644:A1648"/>
    <mergeCell ref="H1660:H1664"/>
    <mergeCell ref="G1655:G1659"/>
    <mergeCell ref="B1655:B1659"/>
    <mergeCell ref="H1655:H1659"/>
    <mergeCell ref="A1655:A1659"/>
    <mergeCell ref="F1644:F1648"/>
    <mergeCell ref="G1644:G1648"/>
    <mergeCell ref="F1660:F1664"/>
    <mergeCell ref="F1655:F1659"/>
    <mergeCell ref="G1660:G1664"/>
    <mergeCell ref="H1603:H1607"/>
    <mergeCell ref="H1634:H1638"/>
    <mergeCell ref="I1629:I1633"/>
    <mergeCell ref="I1603:I1607"/>
    <mergeCell ref="I1608:I1612"/>
    <mergeCell ref="I1655:I1659"/>
    <mergeCell ref="A1608:A1612"/>
    <mergeCell ref="B1608:B1612"/>
    <mergeCell ref="F1608:F1612"/>
    <mergeCell ref="B1613:B1617"/>
    <mergeCell ref="F1613:F1617"/>
    <mergeCell ref="G1624:G1628"/>
    <mergeCell ref="H1624:H1628"/>
    <mergeCell ref="I1613:I1617"/>
    <mergeCell ref="A1624:A1628"/>
    <mergeCell ref="G1639:G1643"/>
    <mergeCell ref="I1649:I1653"/>
    <mergeCell ref="B1634:B1638"/>
    <mergeCell ref="F1639:F1643"/>
    <mergeCell ref="I1634:I1638"/>
    <mergeCell ref="H1639:H1643"/>
    <mergeCell ref="I1644:I1648"/>
    <mergeCell ref="B1639:B1643"/>
    <mergeCell ref="H1644:H1648"/>
    <mergeCell ref="H1608:H1612"/>
    <mergeCell ref="G1608:G1612"/>
    <mergeCell ref="H1629:H1633"/>
    <mergeCell ref="F1629:F1633"/>
    <mergeCell ref="G1629:G1633"/>
    <mergeCell ref="A1634:A1638"/>
    <mergeCell ref="G1634:G1638"/>
    <mergeCell ref="A1613:A1617"/>
    <mergeCell ref="A1629:A1633"/>
    <mergeCell ref="F1634:F1638"/>
    <mergeCell ref="B1629:B1633"/>
    <mergeCell ref="F1618:H1622"/>
    <mergeCell ref="G1613:G1617"/>
    <mergeCell ref="H1613:H1617"/>
    <mergeCell ref="F1624:F1628"/>
    <mergeCell ref="A1618:B1622"/>
    <mergeCell ref="B1624:B1628"/>
    <mergeCell ref="I1592:I1596"/>
    <mergeCell ref="I1587:I1591"/>
    <mergeCell ref="A1572:A1576"/>
    <mergeCell ref="B1572:B1576"/>
    <mergeCell ref="B1587:B1591"/>
    <mergeCell ref="F1592:H1596"/>
    <mergeCell ref="G1582:G1586"/>
    <mergeCell ref="H1577:H1581"/>
    <mergeCell ref="I1577:I1581"/>
    <mergeCell ref="G1577:G1581"/>
    <mergeCell ref="A1598:A1602"/>
    <mergeCell ref="A1603:A1607"/>
    <mergeCell ref="H1582:H1586"/>
    <mergeCell ref="I1598:I1602"/>
    <mergeCell ref="B1603:B1607"/>
    <mergeCell ref="F1603:F1607"/>
    <mergeCell ref="G1603:G1607"/>
    <mergeCell ref="A1592:B1596"/>
    <mergeCell ref="A1597:I1597"/>
    <mergeCell ref="B1598:B1602"/>
    <mergeCell ref="F1577:F1581"/>
    <mergeCell ref="F1598:F1602"/>
    <mergeCell ref="I1582:I1586"/>
    <mergeCell ref="B1577:B1581"/>
    <mergeCell ref="A1582:A1586"/>
    <mergeCell ref="B1582:B1586"/>
    <mergeCell ref="F1582:F1586"/>
    <mergeCell ref="F1587:F1591"/>
    <mergeCell ref="G1587:G1591"/>
    <mergeCell ref="F1529:F1533"/>
    <mergeCell ref="G1529:G1533"/>
    <mergeCell ref="F1513:F1517"/>
    <mergeCell ref="A1518:I1518"/>
    <mergeCell ref="G1524:G1528"/>
    <mergeCell ref="A1534:A1538"/>
    <mergeCell ref="A1539:A1543"/>
    <mergeCell ref="B1539:B1543"/>
    <mergeCell ref="B1534:B1538"/>
    <mergeCell ref="H1534:H1538"/>
    <mergeCell ref="H1529:H1533"/>
    <mergeCell ref="A1566:B1570"/>
    <mergeCell ref="F1566:H1570"/>
    <mergeCell ref="G1561:G1565"/>
    <mergeCell ref="A1571:I1571"/>
    <mergeCell ref="H1561:H1565"/>
    <mergeCell ref="A1529:A1533"/>
    <mergeCell ref="A1549:A1553"/>
    <mergeCell ref="B1544:B1548"/>
    <mergeCell ref="A1561:A1565"/>
    <mergeCell ref="I1554:I1558"/>
    <mergeCell ref="H1544:H1548"/>
    <mergeCell ref="H1572:H1576"/>
    <mergeCell ref="I1572:I1576"/>
    <mergeCell ref="H943:H947"/>
    <mergeCell ref="G958:G962"/>
    <mergeCell ref="F928:F932"/>
    <mergeCell ref="I1549:I1553"/>
    <mergeCell ref="G1549:G1553"/>
    <mergeCell ref="I1514:I1516"/>
    <mergeCell ref="F1544:F1548"/>
    <mergeCell ref="G1534:G1538"/>
    <mergeCell ref="F1534:F1538"/>
    <mergeCell ref="G1539:G1543"/>
    <mergeCell ref="B1529:B1533"/>
    <mergeCell ref="F1503:F1507"/>
    <mergeCell ref="H1503:H1507"/>
    <mergeCell ref="I1524:I1528"/>
    <mergeCell ref="I1529:I1533"/>
    <mergeCell ref="G1513:G1517"/>
    <mergeCell ref="I1519:I1523"/>
    <mergeCell ref="F1524:F1528"/>
    <mergeCell ref="H1524:H1528"/>
    <mergeCell ref="F1539:F1543"/>
    <mergeCell ref="H1549:H1553"/>
    <mergeCell ref="F1003:F1007"/>
    <mergeCell ref="A1048:B1052"/>
    <mergeCell ref="B1038:B1042"/>
    <mergeCell ref="F1038:F1042"/>
    <mergeCell ref="H973:H977"/>
    <mergeCell ref="B1028:B1032"/>
    <mergeCell ref="A1028:A1032"/>
    <mergeCell ref="I1544:I1548"/>
    <mergeCell ref="B993:B997"/>
    <mergeCell ref="A988:A992"/>
    <mergeCell ref="B988:B992"/>
    <mergeCell ref="A1003:B1007"/>
    <mergeCell ref="G1242:G1246"/>
    <mergeCell ref="I928:I932"/>
    <mergeCell ref="I938:I942"/>
    <mergeCell ref="H938:H942"/>
    <mergeCell ref="H933:H937"/>
    <mergeCell ref="I933:I937"/>
    <mergeCell ref="H928:H932"/>
    <mergeCell ref="G1059:G1063"/>
    <mergeCell ref="A978:A982"/>
    <mergeCell ref="B978:B982"/>
    <mergeCell ref="B958:B962"/>
    <mergeCell ref="F968:F972"/>
    <mergeCell ref="A963:A967"/>
    <mergeCell ref="G963:G967"/>
    <mergeCell ref="B998:B1002"/>
    <mergeCell ref="A998:A1002"/>
    <mergeCell ref="A993:A997"/>
    <mergeCell ref="H1079:H1083"/>
    <mergeCell ref="F1079:F1083"/>
    <mergeCell ref="G1069:G1073"/>
    <mergeCell ref="F1074:F1078"/>
    <mergeCell ref="G1074:G1078"/>
    <mergeCell ref="G1038:G1042"/>
    <mergeCell ref="G1043:G1047"/>
    <mergeCell ref="A983:A987"/>
    <mergeCell ref="A968:A972"/>
    <mergeCell ref="A953:A957"/>
    <mergeCell ref="H948:H952"/>
    <mergeCell ref="A1154:A1158"/>
    <mergeCell ref="A1089:A1093"/>
    <mergeCell ref="H1169:H1173"/>
    <mergeCell ref="A923:A927"/>
    <mergeCell ref="G923:G927"/>
    <mergeCell ref="G933:G937"/>
    <mergeCell ref="H958:H962"/>
    <mergeCell ref="A943:B947"/>
    <mergeCell ref="F918:F922"/>
    <mergeCell ref="A913:A917"/>
    <mergeCell ref="H963:H967"/>
    <mergeCell ref="G898:G902"/>
    <mergeCell ref="H903:H907"/>
    <mergeCell ref="F993:F997"/>
    <mergeCell ref="F973:F977"/>
    <mergeCell ref="G973:G977"/>
    <mergeCell ref="F988:F992"/>
    <mergeCell ref="F983:F987"/>
    <mergeCell ref="F1054:F1058"/>
    <mergeCell ref="F1018:F1022"/>
    <mergeCell ref="F1043:F1047"/>
    <mergeCell ref="H983:H987"/>
    <mergeCell ref="H978:H982"/>
    <mergeCell ref="G988:G992"/>
    <mergeCell ref="G993:G997"/>
    <mergeCell ref="H993:H997"/>
    <mergeCell ref="G1013:G1017"/>
    <mergeCell ref="H1013:H1017"/>
    <mergeCell ref="H1008:H1012"/>
    <mergeCell ref="G1003:G1007"/>
    <mergeCell ref="H1023:H1027"/>
    <mergeCell ref="H998:H1002"/>
    <mergeCell ref="H1028:H1032"/>
    <mergeCell ref="H988:H992"/>
    <mergeCell ref="A1053:I1053"/>
    <mergeCell ref="F883:F887"/>
    <mergeCell ref="G883:G887"/>
    <mergeCell ref="B948:B952"/>
    <mergeCell ref="G903:G907"/>
    <mergeCell ref="B893:B897"/>
    <mergeCell ref="H893:H897"/>
    <mergeCell ref="G908:G912"/>
    <mergeCell ref="B898:B902"/>
    <mergeCell ref="B903:B907"/>
    <mergeCell ref="G893:G897"/>
    <mergeCell ref="H953:H957"/>
    <mergeCell ref="A893:A897"/>
    <mergeCell ref="A958:A962"/>
    <mergeCell ref="B963:B967"/>
    <mergeCell ref="B953:B957"/>
    <mergeCell ref="F943:F947"/>
    <mergeCell ref="F958:F962"/>
    <mergeCell ref="B913:B917"/>
    <mergeCell ref="F888:F892"/>
    <mergeCell ref="B888:B892"/>
    <mergeCell ref="F898:F902"/>
    <mergeCell ref="F893:F897"/>
    <mergeCell ref="F953:F957"/>
    <mergeCell ref="B923:B927"/>
    <mergeCell ref="F923:F927"/>
    <mergeCell ref="A948:A952"/>
    <mergeCell ref="G918:G922"/>
    <mergeCell ref="B938:B942"/>
    <mergeCell ref="F938:F942"/>
    <mergeCell ref="G938:G942"/>
    <mergeCell ref="A918:B922"/>
    <mergeCell ref="B928:B932"/>
    <mergeCell ref="G855:G859"/>
    <mergeCell ref="F860:F864"/>
    <mergeCell ref="I832:I834"/>
    <mergeCell ref="A829:I829"/>
    <mergeCell ref="I824:I828"/>
    <mergeCell ref="H824:H828"/>
    <mergeCell ref="I819:I823"/>
    <mergeCell ref="I842:I844"/>
    <mergeCell ref="G830:G834"/>
    <mergeCell ref="B850:B854"/>
    <mergeCell ref="H968:H972"/>
    <mergeCell ref="G948:G952"/>
    <mergeCell ref="G943:G947"/>
    <mergeCell ref="A938:A942"/>
    <mergeCell ref="F933:F937"/>
    <mergeCell ref="A928:A932"/>
    <mergeCell ref="G928:G932"/>
    <mergeCell ref="F948:F952"/>
    <mergeCell ref="F913:F917"/>
    <mergeCell ref="I893:I897"/>
    <mergeCell ref="A876:I876"/>
    <mergeCell ref="A877:I877"/>
    <mergeCell ref="A903:A907"/>
    <mergeCell ref="A898:A902"/>
    <mergeCell ref="H898:H902"/>
    <mergeCell ref="B908:B912"/>
    <mergeCell ref="F903:F907"/>
    <mergeCell ref="G913:G917"/>
    <mergeCell ref="H923:H927"/>
    <mergeCell ref="H913:H917"/>
    <mergeCell ref="G878:G882"/>
    <mergeCell ref="A878:B882"/>
    <mergeCell ref="H610:H614"/>
    <mergeCell ref="A615:A619"/>
    <mergeCell ref="B625:B629"/>
    <mergeCell ref="A687:A691"/>
    <mergeCell ref="B687:B691"/>
    <mergeCell ref="G870:G874"/>
    <mergeCell ref="I888:I892"/>
    <mergeCell ref="A883:A887"/>
    <mergeCell ref="A865:B869"/>
    <mergeCell ref="H888:H892"/>
    <mergeCell ref="I883:I887"/>
    <mergeCell ref="B883:B887"/>
    <mergeCell ref="A870:B874"/>
    <mergeCell ref="G888:G892"/>
    <mergeCell ref="A888:A892"/>
    <mergeCell ref="I127:I130"/>
    <mergeCell ref="A513:A517"/>
    <mergeCell ref="H773:H777"/>
    <mergeCell ref="H751:H755"/>
    <mergeCell ref="G762:G766"/>
    <mergeCell ref="H747:H750"/>
    <mergeCell ref="F549:F553"/>
    <mergeCell ref="G767:G771"/>
    <mergeCell ref="A539:A543"/>
    <mergeCell ref="H554:H558"/>
    <mergeCell ref="F554:F558"/>
    <mergeCell ref="I814:I818"/>
    <mergeCell ref="B840:B844"/>
    <mergeCell ref="G840:G844"/>
    <mergeCell ref="A845:A849"/>
    <mergeCell ref="H860:H864"/>
    <mergeCell ref="G860:G864"/>
    <mergeCell ref="H635:H639"/>
    <mergeCell ref="G503:G507"/>
    <mergeCell ref="G508:G512"/>
    <mergeCell ref="B513:B517"/>
    <mergeCell ref="F513:F517"/>
    <mergeCell ref="I123:I126"/>
    <mergeCell ref="H584:H588"/>
    <mergeCell ref="B147:B150"/>
    <mergeCell ref="A840:A844"/>
    <mergeCell ref="B845:B849"/>
    <mergeCell ref="F845:F849"/>
    <mergeCell ref="F840:F844"/>
    <mergeCell ref="A544:A548"/>
    <mergeCell ref="A584:A588"/>
    <mergeCell ref="A554:B558"/>
    <mergeCell ref="G549:G553"/>
    <mergeCell ref="B539:B543"/>
    <mergeCell ref="B503:B507"/>
    <mergeCell ref="B528:B532"/>
    <mergeCell ref="H513:H517"/>
    <mergeCell ref="H518:H522"/>
    <mergeCell ref="H503:H507"/>
    <mergeCell ref="G518:G522"/>
    <mergeCell ref="G513:G517"/>
    <mergeCell ref="A803:A807"/>
    <mergeCell ref="A523:A527"/>
    <mergeCell ref="G523:G527"/>
    <mergeCell ref="A487:B491"/>
    <mergeCell ref="A131:A134"/>
    <mergeCell ref="I837:I839"/>
    <mergeCell ref="B819:B823"/>
    <mergeCell ref="F830:F834"/>
    <mergeCell ref="H528:H532"/>
    <mergeCell ref="A538:I538"/>
    <mergeCell ref="A533:B537"/>
    <mergeCell ref="A528:A532"/>
    <mergeCell ref="F539:F543"/>
    <mergeCell ref="B677:B681"/>
    <mergeCell ref="B24:B27"/>
    <mergeCell ref="F28:F31"/>
    <mergeCell ref="G68:G71"/>
    <mergeCell ref="A40:A43"/>
    <mergeCell ref="A72:A75"/>
    <mergeCell ref="B72:B75"/>
    <mergeCell ref="H472:H476"/>
    <mergeCell ref="F462:F466"/>
    <mergeCell ref="H452:H456"/>
    <mergeCell ref="F188:F191"/>
    <mergeCell ref="G196:G199"/>
    <mergeCell ref="G192:G195"/>
    <mergeCell ref="B80:B83"/>
    <mergeCell ref="B131:B134"/>
    <mergeCell ref="H533:H537"/>
    <mergeCell ref="G677:G681"/>
    <mergeCell ref="G528:G532"/>
    <mergeCell ref="B452:B456"/>
    <mergeCell ref="F544:F548"/>
    <mergeCell ref="F508:F512"/>
    <mergeCell ref="F503:F507"/>
    <mergeCell ref="F518:F522"/>
    <mergeCell ref="H447:H451"/>
    <mergeCell ref="H123:H126"/>
    <mergeCell ref="B119:B122"/>
    <mergeCell ref="F119:F122"/>
    <mergeCell ref="D4:E5"/>
    <mergeCell ref="F4:G5"/>
    <mergeCell ref="F36:F39"/>
    <mergeCell ref="H40:H43"/>
    <mergeCell ref="A7:I7"/>
    <mergeCell ref="A8:I8"/>
    <mergeCell ref="G11:G14"/>
    <mergeCell ref="H11:H14"/>
    <mergeCell ref="F11:F14"/>
    <mergeCell ref="F15:F18"/>
    <mergeCell ref="G15:G18"/>
    <mergeCell ref="A11:A14"/>
    <mergeCell ref="B11:B14"/>
    <mergeCell ref="A52:A55"/>
    <mergeCell ref="B36:B39"/>
    <mergeCell ref="B32:B35"/>
    <mergeCell ref="F32:F35"/>
    <mergeCell ref="A32:A35"/>
    <mergeCell ref="H32:H35"/>
    <mergeCell ref="A36:A39"/>
    <mergeCell ref="A44:A47"/>
    <mergeCell ref="B44:B47"/>
    <mergeCell ref="H44:H47"/>
    <mergeCell ref="F20:F23"/>
    <mergeCell ref="F24:F27"/>
    <mergeCell ref="B20:B23"/>
    <mergeCell ref="G24:G27"/>
    <mergeCell ref="H20:H23"/>
    <mergeCell ref="G20:G23"/>
    <mergeCell ref="H15:H18"/>
    <mergeCell ref="A19:I19"/>
    <mergeCell ref="A28:A31"/>
    <mergeCell ref="A24:A27"/>
    <mergeCell ref="G28:G31"/>
    <mergeCell ref="H24:H27"/>
    <mergeCell ref="A20:A23"/>
    <mergeCell ref="B163:B166"/>
    <mergeCell ref="G155:G158"/>
    <mergeCell ref="I316:I318"/>
    <mergeCell ref="G163:G166"/>
    <mergeCell ref="G238:G241"/>
    <mergeCell ref="G184:G187"/>
    <mergeCell ref="G176:G179"/>
    <mergeCell ref="H28:H31"/>
    <mergeCell ref="G64:G67"/>
    <mergeCell ref="B84:B87"/>
    <mergeCell ref="A88:A91"/>
    <mergeCell ref="H101:H104"/>
    <mergeCell ref="G123:G126"/>
    <mergeCell ref="G131:G134"/>
    <mergeCell ref="G147:G150"/>
    <mergeCell ref="F68:F71"/>
    <mergeCell ref="G143:G146"/>
    <mergeCell ref="H109:H112"/>
    <mergeCell ref="F52:F55"/>
    <mergeCell ref="B60:B63"/>
    <mergeCell ref="A48:A51"/>
    <mergeCell ref="F56:F59"/>
    <mergeCell ref="B48:B51"/>
    <mergeCell ref="G200:G203"/>
    <mergeCell ref="G56:G59"/>
    <mergeCell ref="F96:F99"/>
    <mergeCell ref="F88:F91"/>
    <mergeCell ref="G92:G95"/>
    <mergeCell ref="A1:I1"/>
    <mergeCell ref="A2:I2"/>
    <mergeCell ref="A4:A6"/>
    <mergeCell ref="B4:B6"/>
    <mergeCell ref="C4:C6"/>
    <mergeCell ref="D3:E3"/>
    <mergeCell ref="H4:H6"/>
    <mergeCell ref="F3:G3"/>
    <mergeCell ref="G36:G39"/>
    <mergeCell ref="B28:B31"/>
    <mergeCell ref="A100:I100"/>
    <mergeCell ref="H105:H108"/>
    <mergeCell ref="G115:G118"/>
    <mergeCell ref="H115:H118"/>
    <mergeCell ref="A109:B112"/>
    <mergeCell ref="A113:I113"/>
    <mergeCell ref="G40:G43"/>
    <mergeCell ref="I115:I118"/>
    <mergeCell ref="A15:B18"/>
    <mergeCell ref="A9:I9"/>
    <mergeCell ref="A10:I10"/>
    <mergeCell ref="H96:H99"/>
    <mergeCell ref="I4:I6"/>
    <mergeCell ref="B68:B71"/>
    <mergeCell ref="A84:A87"/>
    <mergeCell ref="G80:G83"/>
    <mergeCell ref="H64:H67"/>
    <mergeCell ref="B92:B95"/>
    <mergeCell ref="A105:B108"/>
    <mergeCell ref="H76:H79"/>
    <mergeCell ref="A76:A79"/>
    <mergeCell ref="G76:G79"/>
    <mergeCell ref="I327:I328"/>
    <mergeCell ref="H147:H150"/>
    <mergeCell ref="H143:H146"/>
    <mergeCell ref="H200:H203"/>
    <mergeCell ref="H192:H195"/>
    <mergeCell ref="I321:I323"/>
    <mergeCell ref="H159:H162"/>
    <mergeCell ref="I352:I353"/>
    <mergeCell ref="H180:H183"/>
    <mergeCell ref="I119:I122"/>
    <mergeCell ref="H196:H199"/>
    <mergeCell ref="H163:H166"/>
    <mergeCell ref="H238:H241"/>
    <mergeCell ref="H176:H179"/>
    <mergeCell ref="I155:I158"/>
    <mergeCell ref="I159:I162"/>
    <mergeCell ref="I163:I166"/>
    <mergeCell ref="H139:H142"/>
    <mergeCell ref="H127:H130"/>
    <mergeCell ref="H263:H266"/>
    <mergeCell ref="H267:H270"/>
    <mergeCell ref="H309:H313"/>
    <mergeCell ref="I131:I134"/>
    <mergeCell ref="I143:I146"/>
    <mergeCell ref="H119:H122"/>
    <mergeCell ref="H131:H134"/>
    <mergeCell ref="H135:H138"/>
    <mergeCell ref="H210:H213"/>
    <mergeCell ref="H230:H233"/>
    <mergeCell ref="A208:I208"/>
    <mergeCell ref="A209:I209"/>
    <mergeCell ref="F180:F183"/>
    <mergeCell ref="F64:F67"/>
    <mergeCell ref="G96:G99"/>
    <mergeCell ref="F84:F87"/>
    <mergeCell ref="F80:F83"/>
    <mergeCell ref="B101:B104"/>
    <mergeCell ref="F115:F118"/>
    <mergeCell ref="G101:G104"/>
    <mergeCell ref="F109:F112"/>
    <mergeCell ref="G109:G112"/>
    <mergeCell ref="A114:I114"/>
    <mergeCell ref="A115:A118"/>
    <mergeCell ref="B115:B118"/>
    <mergeCell ref="A101:A104"/>
    <mergeCell ref="G72:G75"/>
    <mergeCell ref="G60:G63"/>
    <mergeCell ref="A92:A95"/>
    <mergeCell ref="G88:G91"/>
    <mergeCell ref="G84:G87"/>
    <mergeCell ref="B64:B67"/>
    <mergeCell ref="F60:F63"/>
    <mergeCell ref="B88:B91"/>
    <mergeCell ref="H84:H87"/>
    <mergeCell ref="H80:H83"/>
    <mergeCell ref="H92:H95"/>
    <mergeCell ref="B176:B179"/>
    <mergeCell ref="A119:A122"/>
    <mergeCell ref="H36:H39"/>
    <mergeCell ref="H48:H51"/>
    <mergeCell ref="H52:H55"/>
    <mergeCell ref="H60:H63"/>
    <mergeCell ref="H72:H75"/>
    <mergeCell ref="H56:H59"/>
    <mergeCell ref="H68:H71"/>
    <mergeCell ref="B151:B154"/>
    <mergeCell ref="F151:F154"/>
    <mergeCell ref="H151:H154"/>
    <mergeCell ref="A163:A166"/>
    <mergeCell ref="F167:F170"/>
    <mergeCell ref="G171:G174"/>
    <mergeCell ref="F163:F166"/>
    <mergeCell ref="A171:B174"/>
    <mergeCell ref="G159:G162"/>
    <mergeCell ref="H155:H158"/>
    <mergeCell ref="A56:A59"/>
    <mergeCell ref="B56:B59"/>
    <mergeCell ref="A60:A63"/>
    <mergeCell ref="A64:A67"/>
    <mergeCell ref="A80:A83"/>
    <mergeCell ref="A68:A71"/>
    <mergeCell ref="B76:B79"/>
    <mergeCell ref="F92:F95"/>
    <mergeCell ref="F105:F108"/>
    <mergeCell ref="G127:G130"/>
    <mergeCell ref="F135:F138"/>
    <mergeCell ref="G105:G108"/>
    <mergeCell ref="G44:G47"/>
    <mergeCell ref="A123:A126"/>
    <mergeCell ref="H88:H91"/>
    <mergeCell ref="B180:B183"/>
    <mergeCell ref="F176:F179"/>
    <mergeCell ref="F184:F187"/>
    <mergeCell ref="B143:B146"/>
    <mergeCell ref="A147:A150"/>
    <mergeCell ref="F159:F162"/>
    <mergeCell ref="A151:A154"/>
    <mergeCell ref="A159:A162"/>
    <mergeCell ref="B159:B162"/>
    <mergeCell ref="A155:A158"/>
    <mergeCell ref="F143:F146"/>
    <mergeCell ref="B155:B158"/>
    <mergeCell ref="F155:F158"/>
    <mergeCell ref="G32:G35"/>
    <mergeCell ref="F48:F51"/>
    <mergeCell ref="G48:G51"/>
    <mergeCell ref="A176:A179"/>
    <mergeCell ref="G52:G55"/>
    <mergeCell ref="B123:B126"/>
    <mergeCell ref="F123:F126"/>
    <mergeCell ref="F76:F79"/>
    <mergeCell ref="B52:B55"/>
    <mergeCell ref="A143:A146"/>
    <mergeCell ref="F101:F104"/>
    <mergeCell ref="G119:G122"/>
    <mergeCell ref="F72:F75"/>
    <mergeCell ref="A96:B99"/>
    <mergeCell ref="B40:B43"/>
    <mergeCell ref="F40:F43"/>
    <mergeCell ref="F44:F47"/>
    <mergeCell ref="F200:F203"/>
    <mergeCell ref="F192:F195"/>
    <mergeCell ref="F196:F199"/>
    <mergeCell ref="B192:B195"/>
    <mergeCell ref="A192:A195"/>
    <mergeCell ref="A196:A199"/>
    <mergeCell ref="B196:B199"/>
    <mergeCell ref="A127:A130"/>
    <mergeCell ref="G135:G138"/>
    <mergeCell ref="B135:B138"/>
    <mergeCell ref="F139:F142"/>
    <mergeCell ref="A139:A142"/>
    <mergeCell ref="G139:G142"/>
    <mergeCell ref="B127:B130"/>
    <mergeCell ref="F127:F130"/>
    <mergeCell ref="A135:A138"/>
    <mergeCell ref="F131:F134"/>
    <mergeCell ref="B139:B142"/>
    <mergeCell ref="F147:F150"/>
    <mergeCell ref="G188:G191"/>
    <mergeCell ref="A175:I175"/>
    <mergeCell ref="G180:G183"/>
    <mergeCell ref="I167:I170"/>
    <mergeCell ref="H184:H187"/>
    <mergeCell ref="A184:A187"/>
    <mergeCell ref="B184:B187"/>
    <mergeCell ref="B188:B191"/>
    <mergeCell ref="A188:A191"/>
    <mergeCell ref="A167:A170"/>
    <mergeCell ref="B167:B170"/>
    <mergeCell ref="F171:F174"/>
    <mergeCell ref="A180:A183"/>
    <mergeCell ref="G226:G229"/>
    <mergeCell ref="G234:G237"/>
    <mergeCell ref="F238:F241"/>
    <mergeCell ref="G242:G245"/>
    <mergeCell ref="H234:H237"/>
    <mergeCell ref="F242:F245"/>
    <mergeCell ref="F230:F233"/>
    <mergeCell ref="G230:G233"/>
    <mergeCell ref="A238:A241"/>
    <mergeCell ref="B238:B241"/>
    <mergeCell ref="A230:A233"/>
    <mergeCell ref="B230:B233"/>
    <mergeCell ref="G151:G154"/>
    <mergeCell ref="H188:H191"/>
    <mergeCell ref="A204:B207"/>
    <mergeCell ref="F204:F207"/>
    <mergeCell ref="G204:G207"/>
    <mergeCell ref="G167:G170"/>
    <mergeCell ref="H204:H207"/>
    <mergeCell ref="H167:H170"/>
    <mergeCell ref="H171:H174"/>
    <mergeCell ref="A234:A237"/>
    <mergeCell ref="B234:B237"/>
    <mergeCell ref="G218:G221"/>
    <mergeCell ref="F210:F213"/>
    <mergeCell ref="G210:G213"/>
    <mergeCell ref="B210:B213"/>
    <mergeCell ref="A210:A213"/>
    <mergeCell ref="A222:A225"/>
    <mergeCell ref="B222:B225"/>
    <mergeCell ref="A226:A229"/>
    <mergeCell ref="A200:B203"/>
    <mergeCell ref="F218:F221"/>
    <mergeCell ref="F288:F291"/>
    <mergeCell ref="F263:F266"/>
    <mergeCell ref="G272:G275"/>
    <mergeCell ref="G263:G266"/>
    <mergeCell ref="G254:G257"/>
    <mergeCell ref="F254:F257"/>
    <mergeCell ref="A271:I271"/>
    <mergeCell ref="G267:G270"/>
    <mergeCell ref="F272:F275"/>
    <mergeCell ref="B250:B253"/>
    <mergeCell ref="A242:A245"/>
    <mergeCell ref="H214:H217"/>
    <mergeCell ref="H218:H221"/>
    <mergeCell ref="A214:A217"/>
    <mergeCell ref="B214:B217"/>
    <mergeCell ref="F214:F217"/>
    <mergeCell ref="A218:A221"/>
    <mergeCell ref="G214:G217"/>
    <mergeCell ref="B218:B221"/>
    <mergeCell ref="H222:H225"/>
    <mergeCell ref="F222:F225"/>
    <mergeCell ref="G222:G225"/>
    <mergeCell ref="H226:H229"/>
    <mergeCell ref="H259:H262"/>
    <mergeCell ref="H254:H257"/>
    <mergeCell ref="A258:I258"/>
    <mergeCell ref="H242:H245"/>
    <mergeCell ref="F259:F262"/>
    <mergeCell ref="A250:A253"/>
    <mergeCell ref="B226:B229"/>
    <mergeCell ref="F226:F229"/>
    <mergeCell ref="B242:B245"/>
    <mergeCell ref="B246:B249"/>
    <mergeCell ref="H250:H253"/>
    <mergeCell ref="H246:H249"/>
    <mergeCell ref="G246:G249"/>
    <mergeCell ref="A267:B270"/>
    <mergeCell ref="A299:A303"/>
    <mergeCell ref="B299:B303"/>
    <mergeCell ref="B263:B266"/>
    <mergeCell ref="A292:I292"/>
    <mergeCell ref="F234:F237"/>
    <mergeCell ref="H272:H275"/>
    <mergeCell ref="B259:B262"/>
    <mergeCell ref="F267:F270"/>
    <mergeCell ref="G259:G262"/>
    <mergeCell ref="A246:A249"/>
    <mergeCell ref="A263:A266"/>
    <mergeCell ref="F276:F279"/>
    <mergeCell ref="A272:A275"/>
    <mergeCell ref="B272:B275"/>
    <mergeCell ref="G250:G253"/>
    <mergeCell ref="A254:B257"/>
    <mergeCell ref="A259:A262"/>
    <mergeCell ref="F246:F249"/>
    <mergeCell ref="F250:F253"/>
    <mergeCell ref="I301:I303"/>
    <mergeCell ref="A304:A308"/>
    <mergeCell ref="B304:B308"/>
    <mergeCell ref="A319:A323"/>
    <mergeCell ref="B314:B318"/>
    <mergeCell ref="A314:A318"/>
    <mergeCell ref="A309:A313"/>
    <mergeCell ref="B309:B313"/>
    <mergeCell ref="B319:B323"/>
    <mergeCell ref="A294:B298"/>
    <mergeCell ref="A284:B287"/>
    <mergeCell ref="A280:B283"/>
    <mergeCell ref="A276:A279"/>
    <mergeCell ref="B276:B279"/>
    <mergeCell ref="A288:B291"/>
    <mergeCell ref="I306:I308"/>
    <mergeCell ref="G276:G279"/>
    <mergeCell ref="G280:G283"/>
    <mergeCell ref="H280:H283"/>
    <mergeCell ref="A293:I293"/>
    <mergeCell ref="F299:F303"/>
    <mergeCell ref="F280:F283"/>
    <mergeCell ref="H276:H279"/>
    <mergeCell ref="G284:G287"/>
    <mergeCell ref="H284:H287"/>
    <mergeCell ref="G304:G308"/>
    <mergeCell ref="H304:H308"/>
    <mergeCell ref="G299:G303"/>
    <mergeCell ref="H288:H291"/>
    <mergeCell ref="H299:H303"/>
    <mergeCell ref="G294:G298"/>
    <mergeCell ref="H294:H298"/>
    <mergeCell ref="G288:G291"/>
    <mergeCell ref="G309:G313"/>
    <mergeCell ref="G319:G323"/>
    <mergeCell ref="F324:F328"/>
    <mergeCell ref="G324:G328"/>
    <mergeCell ref="F319:F323"/>
    <mergeCell ref="F314:F318"/>
    <mergeCell ref="F309:F313"/>
    <mergeCell ref="H314:H318"/>
    <mergeCell ref="G314:G318"/>
    <mergeCell ref="F304:F308"/>
    <mergeCell ref="F284:F287"/>
    <mergeCell ref="F364:F368"/>
    <mergeCell ref="F294:F298"/>
    <mergeCell ref="F334:F338"/>
    <mergeCell ref="F344:F348"/>
    <mergeCell ref="F354:F358"/>
    <mergeCell ref="G354:G358"/>
    <mergeCell ref="G359:G363"/>
    <mergeCell ref="G349:G353"/>
    <mergeCell ref="H324:H328"/>
    <mergeCell ref="H319:H323"/>
    <mergeCell ref="A344:A348"/>
    <mergeCell ref="B344:B348"/>
    <mergeCell ref="A349:A353"/>
    <mergeCell ref="A399:B403"/>
    <mergeCell ref="A369:A393"/>
    <mergeCell ref="B369:B373"/>
    <mergeCell ref="B379:B383"/>
    <mergeCell ref="B349:B353"/>
    <mergeCell ref="H344:H348"/>
    <mergeCell ref="H334:H338"/>
    <mergeCell ref="F329:F333"/>
    <mergeCell ref="B364:B368"/>
    <mergeCell ref="B359:B363"/>
    <mergeCell ref="F359:F363"/>
    <mergeCell ref="F349:F353"/>
    <mergeCell ref="B329:B333"/>
    <mergeCell ref="H329:H333"/>
    <mergeCell ref="G344:G348"/>
    <mergeCell ref="F369:F373"/>
    <mergeCell ref="B354:B358"/>
    <mergeCell ref="F379:F383"/>
    <mergeCell ref="B384:B388"/>
    <mergeCell ref="F374:F378"/>
    <mergeCell ref="H394:H398"/>
    <mergeCell ref="G394:G398"/>
    <mergeCell ref="A324:A328"/>
    <mergeCell ref="B324:B328"/>
    <mergeCell ref="G369:G373"/>
    <mergeCell ref="A329:A333"/>
    <mergeCell ref="G384:G388"/>
    <mergeCell ref="H384:H388"/>
    <mergeCell ref="F384:F388"/>
    <mergeCell ref="F389:F393"/>
    <mergeCell ref="F394:F398"/>
    <mergeCell ref="B389:B393"/>
    <mergeCell ref="H349:H353"/>
    <mergeCell ref="I331:I333"/>
    <mergeCell ref="A339:A343"/>
    <mergeCell ref="B339:B343"/>
    <mergeCell ref="F339:F343"/>
    <mergeCell ref="G339:G343"/>
    <mergeCell ref="G334:G338"/>
    <mergeCell ref="A334:B338"/>
    <mergeCell ref="H339:H343"/>
    <mergeCell ref="G329:G333"/>
    <mergeCell ref="G389:G393"/>
    <mergeCell ref="H354:H358"/>
    <mergeCell ref="H364:H368"/>
    <mergeCell ref="H359:H363"/>
    <mergeCell ref="G364:G368"/>
    <mergeCell ref="H369:H373"/>
    <mergeCell ref="H379:H383"/>
    <mergeCell ref="G379:G383"/>
    <mergeCell ref="B374:B378"/>
    <mergeCell ref="A354:A368"/>
    <mergeCell ref="H374:H378"/>
    <mergeCell ref="G374:G378"/>
    <mergeCell ref="G430:G434"/>
    <mergeCell ref="F430:F434"/>
    <mergeCell ref="A440:B444"/>
    <mergeCell ref="F415:F419"/>
    <mergeCell ref="G472:G476"/>
    <mergeCell ref="B420:B424"/>
    <mergeCell ref="H410:H414"/>
    <mergeCell ref="A405:B409"/>
    <mergeCell ref="A420:A424"/>
    <mergeCell ref="F399:F403"/>
    <mergeCell ref="G452:G456"/>
    <mergeCell ref="A445:I445"/>
    <mergeCell ref="I432:I434"/>
    <mergeCell ref="I422:I424"/>
    <mergeCell ref="I473:I475"/>
    <mergeCell ref="A425:B429"/>
    <mergeCell ref="A435:B439"/>
    <mergeCell ref="B430:B434"/>
    <mergeCell ref="H435:H439"/>
    <mergeCell ref="I392:I393"/>
    <mergeCell ref="I427:I429"/>
    <mergeCell ref="G498:G502"/>
    <mergeCell ref="H430:H434"/>
    <mergeCell ref="G420:G424"/>
    <mergeCell ref="I479:I480"/>
    <mergeCell ref="F405:H409"/>
    <mergeCell ref="F435:F439"/>
    <mergeCell ref="G435:G439"/>
    <mergeCell ref="F440:F444"/>
    <mergeCell ref="H420:H424"/>
    <mergeCell ref="G399:G403"/>
    <mergeCell ref="F420:F424"/>
    <mergeCell ref="G415:G419"/>
    <mergeCell ref="H415:H419"/>
    <mergeCell ref="H399:H403"/>
    <mergeCell ref="H440:H444"/>
    <mergeCell ref="A404:I404"/>
    <mergeCell ref="A410:A414"/>
    <mergeCell ref="I397:I398"/>
    <mergeCell ref="I417:I419"/>
    <mergeCell ref="F410:F414"/>
    <mergeCell ref="B415:B419"/>
    <mergeCell ref="B410:B414"/>
    <mergeCell ref="A415:A419"/>
    <mergeCell ref="A394:A398"/>
    <mergeCell ref="B394:B398"/>
    <mergeCell ref="F425:H429"/>
    <mergeCell ref="A430:A434"/>
    <mergeCell ref="G410:G414"/>
    <mergeCell ref="H482:H486"/>
    <mergeCell ref="B467:B471"/>
    <mergeCell ref="G482:G486"/>
    <mergeCell ref="H477:H481"/>
    <mergeCell ref="G477:G481"/>
    <mergeCell ref="G467:G471"/>
    <mergeCell ref="G447:G451"/>
    <mergeCell ref="F477:F481"/>
    <mergeCell ref="G493:G497"/>
    <mergeCell ref="H498:H502"/>
    <mergeCell ref="B482:B486"/>
    <mergeCell ref="B518:B522"/>
    <mergeCell ref="B498:B502"/>
    <mergeCell ref="B447:B451"/>
    <mergeCell ref="A447:A451"/>
    <mergeCell ref="A477:A481"/>
    <mergeCell ref="A503:A507"/>
    <mergeCell ref="A508:A512"/>
    <mergeCell ref="B472:B476"/>
    <mergeCell ref="A482:A486"/>
    <mergeCell ref="F447:F451"/>
    <mergeCell ref="A492:I492"/>
    <mergeCell ref="A493:A497"/>
    <mergeCell ref="F472:F476"/>
    <mergeCell ref="F467:F471"/>
    <mergeCell ref="A452:A456"/>
    <mergeCell ref="A472:A476"/>
    <mergeCell ref="F452:F456"/>
    <mergeCell ref="A467:A471"/>
    <mergeCell ref="G462:G466"/>
    <mergeCell ref="B477:B481"/>
    <mergeCell ref="H462:H466"/>
    <mergeCell ref="H467:H471"/>
    <mergeCell ref="B574:B578"/>
    <mergeCell ref="F574:F578"/>
    <mergeCell ref="G574:G578"/>
    <mergeCell ref="F567:F571"/>
    <mergeCell ref="A573:I573"/>
    <mergeCell ref="F457:F461"/>
    <mergeCell ref="B462:B466"/>
    <mergeCell ref="B562:B566"/>
    <mergeCell ref="F562:F566"/>
    <mergeCell ref="F482:F486"/>
    <mergeCell ref="G457:G461"/>
    <mergeCell ref="H457:H461"/>
    <mergeCell ref="G544:G548"/>
    <mergeCell ref="G539:G543"/>
    <mergeCell ref="A574:A578"/>
    <mergeCell ref="A562:A566"/>
    <mergeCell ref="H493:H497"/>
    <mergeCell ref="G487:G491"/>
    <mergeCell ref="B493:B497"/>
    <mergeCell ref="F493:F497"/>
    <mergeCell ref="H487:H491"/>
    <mergeCell ref="F487:F491"/>
    <mergeCell ref="A518:A522"/>
    <mergeCell ref="H523:H527"/>
    <mergeCell ref="F523:F527"/>
    <mergeCell ref="B523:B527"/>
    <mergeCell ref="H549:H553"/>
    <mergeCell ref="G562:G566"/>
    <mergeCell ref="H562:H566"/>
    <mergeCell ref="F533:F537"/>
    <mergeCell ref="B508:B512"/>
    <mergeCell ref="A498:A502"/>
    <mergeCell ref="F630:F634"/>
    <mergeCell ref="G554:G558"/>
    <mergeCell ref="F584:F588"/>
    <mergeCell ref="A620:A624"/>
    <mergeCell ref="B584:B588"/>
    <mergeCell ref="A672:A676"/>
    <mergeCell ref="A660:I660"/>
    <mergeCell ref="H918:H922"/>
    <mergeCell ref="H840:H844"/>
    <mergeCell ref="H814:H818"/>
    <mergeCell ref="F667:F671"/>
    <mergeCell ref="A667:A671"/>
    <mergeCell ref="G662:G666"/>
    <mergeCell ref="H667:H671"/>
    <mergeCell ref="H908:H912"/>
    <mergeCell ref="H767:H771"/>
    <mergeCell ref="F751:F755"/>
    <mergeCell ref="G808:G812"/>
    <mergeCell ref="A798:A802"/>
    <mergeCell ref="B742:B746"/>
    <mergeCell ref="A751:B755"/>
    <mergeCell ref="A662:A666"/>
    <mergeCell ref="G589:G593"/>
    <mergeCell ref="G584:G588"/>
    <mergeCell ref="F625:F629"/>
    <mergeCell ref="A661:I661"/>
    <mergeCell ref="G650:G654"/>
    <mergeCell ref="F698:F702"/>
    <mergeCell ref="G737:G741"/>
    <mergeCell ref="F732:F736"/>
    <mergeCell ref="F742:F746"/>
    <mergeCell ref="H687:H691"/>
    <mergeCell ref="I744:I746"/>
    <mergeCell ref="I739:I741"/>
    <mergeCell ref="I734:I736"/>
    <mergeCell ref="H783:H787"/>
    <mergeCell ref="F814:F818"/>
    <mergeCell ref="G814:G818"/>
    <mergeCell ref="A708:I708"/>
    <mergeCell ref="G788:G792"/>
    <mergeCell ref="H737:H741"/>
    <mergeCell ref="H732:H736"/>
    <mergeCell ref="B793:B797"/>
    <mergeCell ref="G798:G802"/>
    <mergeCell ref="F793:F797"/>
    <mergeCell ref="G793:G797"/>
    <mergeCell ref="G742:G746"/>
    <mergeCell ref="G732:G736"/>
    <mergeCell ref="A773:B777"/>
    <mergeCell ref="F773:F777"/>
    <mergeCell ref="I729:I731"/>
    <mergeCell ref="A727:B731"/>
    <mergeCell ref="I749:I750"/>
    <mergeCell ref="A756:I756"/>
    <mergeCell ref="F727:F731"/>
    <mergeCell ref="G727:G731"/>
    <mergeCell ref="A808:B812"/>
    <mergeCell ref="B803:B807"/>
    <mergeCell ref="A742:A746"/>
    <mergeCell ref="B732:B736"/>
    <mergeCell ref="H808:H812"/>
    <mergeCell ref="H727:H731"/>
    <mergeCell ref="G783:G787"/>
    <mergeCell ref="A813:I813"/>
    <mergeCell ref="H599:H603"/>
    <mergeCell ref="F610:F614"/>
    <mergeCell ref="G615:G619"/>
    <mergeCell ref="H615:H619"/>
    <mergeCell ref="G645:G649"/>
    <mergeCell ref="A709:A713"/>
    <mergeCell ref="B709:B713"/>
    <mergeCell ref="F709:F713"/>
    <mergeCell ref="A703:B707"/>
    <mergeCell ref="G719:G723"/>
    <mergeCell ref="H719:H723"/>
    <mergeCell ref="I709:I713"/>
    <mergeCell ref="H714:H718"/>
    <mergeCell ref="H703:H707"/>
    <mergeCell ref="H709:H713"/>
    <mergeCell ref="H677:H681"/>
    <mergeCell ref="H662:H666"/>
    <mergeCell ref="B672:B676"/>
    <mergeCell ref="F672:F676"/>
    <mergeCell ref="A682:A686"/>
    <mergeCell ref="H682:H686"/>
    <mergeCell ref="G692:G696"/>
    <mergeCell ref="H692:H696"/>
    <mergeCell ref="G687:G691"/>
    <mergeCell ref="I703:I707"/>
    <mergeCell ref="F719:F723"/>
    <mergeCell ref="H630:H634"/>
    <mergeCell ref="B615:B619"/>
    <mergeCell ref="F615:F619"/>
    <mergeCell ref="G682:G686"/>
    <mergeCell ref="G709:G713"/>
    <mergeCell ref="F703:F707"/>
    <mergeCell ref="A732:A736"/>
    <mergeCell ref="F737:F741"/>
    <mergeCell ref="B662:B666"/>
    <mergeCell ref="A677:A681"/>
    <mergeCell ref="F662:F666"/>
    <mergeCell ref="A725:I725"/>
    <mergeCell ref="B682:B686"/>
    <mergeCell ref="H672:H676"/>
    <mergeCell ref="A726:I726"/>
    <mergeCell ref="A724:I724"/>
    <mergeCell ref="A719:B723"/>
    <mergeCell ref="B698:B702"/>
    <mergeCell ref="F677:F681"/>
    <mergeCell ref="A692:B696"/>
    <mergeCell ref="A697:I697"/>
    <mergeCell ref="A698:A702"/>
    <mergeCell ref="A737:A741"/>
    <mergeCell ref="A714:B718"/>
    <mergeCell ref="I714:I718"/>
    <mergeCell ref="I672:I676"/>
    <mergeCell ref="B667:B671"/>
    <mergeCell ref="G667:G671"/>
    <mergeCell ref="G672:G676"/>
    <mergeCell ref="I667:I671"/>
    <mergeCell ref="G703:G707"/>
    <mergeCell ref="F682:F686"/>
    <mergeCell ref="F714:F718"/>
    <mergeCell ref="G714:G718"/>
    <mergeCell ref="F692:F696"/>
    <mergeCell ref="F687:F691"/>
    <mergeCell ref="G698:G702"/>
    <mergeCell ref="H698:H702"/>
    <mergeCell ref="H757:H761"/>
    <mergeCell ref="G819:G823"/>
    <mergeCell ref="F747:F750"/>
    <mergeCell ref="A767:B771"/>
    <mergeCell ref="H793:H797"/>
    <mergeCell ref="A772:I772"/>
    <mergeCell ref="H788:H792"/>
    <mergeCell ref="F798:F802"/>
    <mergeCell ref="B783:B787"/>
    <mergeCell ref="F783:F787"/>
    <mergeCell ref="F762:F766"/>
    <mergeCell ref="G757:G761"/>
    <mergeCell ref="G773:G777"/>
    <mergeCell ref="F803:F807"/>
    <mergeCell ref="H803:H807"/>
    <mergeCell ref="G778:G782"/>
    <mergeCell ref="A778:A797"/>
    <mergeCell ref="B778:B782"/>
    <mergeCell ref="G751:G755"/>
    <mergeCell ref="F778:F782"/>
    <mergeCell ref="A757:B761"/>
    <mergeCell ref="B762:B766"/>
    <mergeCell ref="A762:A766"/>
    <mergeCell ref="F757:F761"/>
    <mergeCell ref="H798:H802"/>
    <mergeCell ref="H778:H782"/>
    <mergeCell ref="I687:I691"/>
    <mergeCell ref="H762:H766"/>
    <mergeCell ref="F788:F792"/>
    <mergeCell ref="G803:G807"/>
    <mergeCell ref="H742:H746"/>
    <mergeCell ref="B737:B741"/>
    <mergeCell ref="G747:G750"/>
    <mergeCell ref="B855:B859"/>
    <mergeCell ref="I862:I864"/>
    <mergeCell ref="A860:A864"/>
    <mergeCell ref="I847:I849"/>
    <mergeCell ref="H850:H854"/>
    <mergeCell ref="I852:I854"/>
    <mergeCell ref="I857:I859"/>
    <mergeCell ref="G850:G854"/>
    <mergeCell ref="H855:H859"/>
    <mergeCell ref="B860:B864"/>
    <mergeCell ref="A850:A854"/>
    <mergeCell ref="B798:B802"/>
    <mergeCell ref="F808:F812"/>
    <mergeCell ref="H830:H834"/>
    <mergeCell ref="H819:H823"/>
    <mergeCell ref="F819:F823"/>
    <mergeCell ref="A835:A839"/>
    <mergeCell ref="B835:B839"/>
    <mergeCell ref="F835:F839"/>
    <mergeCell ref="G824:G828"/>
    <mergeCell ref="A830:B834"/>
    <mergeCell ref="F767:F771"/>
    <mergeCell ref="B788:B792"/>
    <mergeCell ref="A855:A859"/>
    <mergeCell ref="G835:G839"/>
    <mergeCell ref="H835:H839"/>
    <mergeCell ref="G845:G849"/>
    <mergeCell ref="H845:H849"/>
    <mergeCell ref="A819:A823"/>
    <mergeCell ref="F824:F828"/>
    <mergeCell ref="A814:B818"/>
    <mergeCell ref="H3218:H3222"/>
    <mergeCell ref="G3218:G3222"/>
    <mergeCell ref="H3208:H3212"/>
    <mergeCell ref="G1264:G1268"/>
    <mergeCell ref="G1519:G1523"/>
    <mergeCell ref="A1623:I1623"/>
    <mergeCell ref="I1618:I1622"/>
    <mergeCell ref="B1259:B1263"/>
    <mergeCell ref="A1280:A1284"/>
    <mergeCell ref="A1259:A1263"/>
    <mergeCell ref="B1254:B1258"/>
    <mergeCell ref="F1059:F1063"/>
    <mergeCell ref="A1124:A1128"/>
    <mergeCell ref="F1064:F1068"/>
    <mergeCell ref="F1134:F1138"/>
    <mergeCell ref="A1059:A1063"/>
    <mergeCell ref="B1059:B1063"/>
    <mergeCell ref="F1084:F1088"/>
    <mergeCell ref="B1134:B1138"/>
    <mergeCell ref="A1129:A1133"/>
    <mergeCell ref="B1129:B1133"/>
    <mergeCell ref="F1254:F1258"/>
    <mergeCell ref="F3218:F3222"/>
    <mergeCell ref="A3218:B3222"/>
    <mergeCell ref="A1524:A1528"/>
    <mergeCell ref="B1524:B1528"/>
    <mergeCell ref="A3198:A3202"/>
    <mergeCell ref="A3213:B3217"/>
    <mergeCell ref="B1402:B1406"/>
    <mergeCell ref="A1519:A1523"/>
    <mergeCell ref="F3213:F3217"/>
    <mergeCell ref="A3197:I3197"/>
    <mergeCell ref="F3198:F3202"/>
    <mergeCell ref="H3203:H3207"/>
    <mergeCell ref="G3203:G3207"/>
    <mergeCell ref="A3208:A3212"/>
    <mergeCell ref="B3208:B3212"/>
    <mergeCell ref="F3208:F3212"/>
    <mergeCell ref="G3208:G3212"/>
    <mergeCell ref="F3203:F3207"/>
    <mergeCell ref="A3203:A3207"/>
    <mergeCell ref="B3203:B3207"/>
    <mergeCell ref="G3213:G3217"/>
    <mergeCell ref="H3213:H3217"/>
    <mergeCell ref="F1466:F1470"/>
    <mergeCell ref="G1466:G1470"/>
    <mergeCell ref="H1487:H1491"/>
    <mergeCell ref="F1487:F1491"/>
    <mergeCell ref="H1508:H1512"/>
    <mergeCell ref="F1498:F1502"/>
    <mergeCell ref="I1509:I1511"/>
    <mergeCell ref="G1503:G1507"/>
    <mergeCell ref="G1487:G1491"/>
    <mergeCell ref="A3172:A3176"/>
    <mergeCell ref="B3172:B3176"/>
    <mergeCell ref="A1417:A1421"/>
    <mergeCell ref="G1498:G1502"/>
    <mergeCell ref="I1534:I1538"/>
    <mergeCell ref="F1290:F1294"/>
    <mergeCell ref="G968:G972"/>
    <mergeCell ref="G953:G957"/>
    <mergeCell ref="H1003:H1007"/>
    <mergeCell ref="F1242:F1246"/>
    <mergeCell ref="F1247:F1251"/>
    <mergeCell ref="G978:G982"/>
    <mergeCell ref="F963:F967"/>
    <mergeCell ref="B1310:B1314"/>
    <mergeCell ref="I923:I927"/>
    <mergeCell ref="I918:I922"/>
    <mergeCell ref="I913:I917"/>
    <mergeCell ref="I908:I912"/>
    <mergeCell ref="A824:B828"/>
    <mergeCell ref="F908:F912"/>
    <mergeCell ref="H878:H882"/>
    <mergeCell ref="G865:G869"/>
    <mergeCell ref="A908:A912"/>
    <mergeCell ref="F870:F874"/>
    <mergeCell ref="F878:F882"/>
    <mergeCell ref="H870:H874"/>
    <mergeCell ref="H883:H887"/>
    <mergeCell ref="A875:I875"/>
    <mergeCell ref="I867:I869"/>
    <mergeCell ref="A933:B937"/>
    <mergeCell ref="F865:F869"/>
    <mergeCell ref="H865:H869"/>
    <mergeCell ref="I898:I902"/>
    <mergeCell ref="F850:F854"/>
    <mergeCell ref="F855:F859"/>
    <mergeCell ref="H1129:H1133"/>
    <mergeCell ref="H1184:H1188"/>
    <mergeCell ref="H1144:H1148"/>
    <mergeCell ref="H1154:H1158"/>
    <mergeCell ref="H1119:H1123"/>
    <mergeCell ref="B1089:B1093"/>
    <mergeCell ref="B1094:B1098"/>
    <mergeCell ref="A1084:A1088"/>
    <mergeCell ref="B1084:B1088"/>
    <mergeCell ref="B1139:B1143"/>
    <mergeCell ref="F1154:F1158"/>
    <mergeCell ref="G1119:G1123"/>
    <mergeCell ref="G1144:G1148"/>
    <mergeCell ref="F1129:F1133"/>
    <mergeCell ref="B1119:B1123"/>
    <mergeCell ref="B1149:B1153"/>
    <mergeCell ref="A1134:A1138"/>
    <mergeCell ref="G1099:G1103"/>
    <mergeCell ref="F1119:F1123"/>
    <mergeCell ref="G1109:G1113"/>
    <mergeCell ref="G1104:G1108"/>
    <mergeCell ref="F1099:F1103"/>
    <mergeCell ref="F1114:F1118"/>
    <mergeCell ref="A1114:A1118"/>
    <mergeCell ref="B1114:B1118"/>
    <mergeCell ref="B1109:B1113"/>
    <mergeCell ref="H1099:H1103"/>
    <mergeCell ref="H1104:H1108"/>
    <mergeCell ref="H1089:H1093"/>
    <mergeCell ref="A1109:A1113"/>
    <mergeCell ref="F1109:F1113"/>
    <mergeCell ref="F1094:F1098"/>
    <mergeCell ref="B968:B972"/>
    <mergeCell ref="G998:G1002"/>
    <mergeCell ref="G983:G987"/>
    <mergeCell ref="F978:F982"/>
    <mergeCell ref="F998:F1002"/>
    <mergeCell ref="B973:B977"/>
    <mergeCell ref="B983:B987"/>
    <mergeCell ref="B1154:B1158"/>
    <mergeCell ref="B1008:B1012"/>
    <mergeCell ref="A973:A977"/>
    <mergeCell ref="F1023:F1027"/>
    <mergeCell ref="G1018:G1022"/>
    <mergeCell ref="G1023:G1027"/>
    <mergeCell ref="A1023:B1027"/>
    <mergeCell ref="H1149:H1153"/>
    <mergeCell ref="I1417:I1421"/>
    <mergeCell ref="H1018:H1022"/>
    <mergeCell ref="F1008:F1012"/>
    <mergeCell ref="A1013:B1017"/>
    <mergeCell ref="A1008:A1012"/>
    <mergeCell ref="G1008:G1012"/>
    <mergeCell ref="F1013:F1017"/>
    <mergeCell ref="A1018:A1022"/>
    <mergeCell ref="B1018:B1022"/>
    <mergeCell ref="H1134:H1138"/>
    <mergeCell ref="H1174:H1178"/>
    <mergeCell ref="F1174:F1178"/>
    <mergeCell ref="I1392:I1396"/>
    <mergeCell ref="I1260:I1262"/>
    <mergeCell ref="G1174:G1178"/>
    <mergeCell ref="G1164:G1168"/>
    <mergeCell ref="H1189:H1193"/>
    <mergeCell ref="H3198:H3202"/>
    <mergeCell ref="F1330:F1334"/>
    <mergeCell ref="F1347:F1351"/>
    <mergeCell ref="A3187:B3191"/>
    <mergeCell ref="I1347:I1351"/>
    <mergeCell ref="B1342:B1346"/>
    <mergeCell ref="G3182:G3186"/>
    <mergeCell ref="H1335:H1339"/>
    <mergeCell ref="G1179:G1183"/>
    <mergeCell ref="H1305:H1309"/>
    <mergeCell ref="H1320:H1324"/>
    <mergeCell ref="H1295:H1299"/>
    <mergeCell ref="H1194:H1198"/>
    <mergeCell ref="G1219:G1223"/>
    <mergeCell ref="H1247:H1251"/>
    <mergeCell ref="G1275:G1279"/>
    <mergeCell ref="H1270:H1274"/>
    <mergeCell ref="F1492:F1496"/>
    <mergeCell ref="A1239:I1239"/>
    <mergeCell ref="B3198:B3202"/>
    <mergeCell ref="H1427:H1431"/>
    <mergeCell ref="B1481:B1485"/>
    <mergeCell ref="B1519:B1523"/>
    <mergeCell ref="F1519:F1523"/>
    <mergeCell ref="G3198:G3202"/>
    <mergeCell ref="H1397:H1401"/>
    <mergeCell ref="H1242:H1246"/>
    <mergeCell ref="G1247:G1251"/>
    <mergeCell ref="A1252:I1252"/>
    <mergeCell ref="A1270:A1274"/>
    <mergeCell ref="F1270:F1274"/>
    <mergeCell ref="G1270:G1274"/>
    <mergeCell ref="G1054:G1058"/>
    <mergeCell ref="G1033:G1037"/>
    <mergeCell ref="B1074:B1078"/>
    <mergeCell ref="A1064:A1068"/>
    <mergeCell ref="B1064:B1068"/>
    <mergeCell ref="G1084:G1088"/>
    <mergeCell ref="A1074:A1078"/>
    <mergeCell ref="F1069:F1073"/>
    <mergeCell ref="G1028:G1032"/>
    <mergeCell ref="G1114:G1118"/>
    <mergeCell ref="F1048:F1052"/>
    <mergeCell ref="G1079:G1083"/>
    <mergeCell ref="F1089:F1093"/>
    <mergeCell ref="G1064:G1068"/>
    <mergeCell ref="A1079:B1083"/>
    <mergeCell ref="A1038:A1042"/>
    <mergeCell ref="A1104:A1108"/>
    <mergeCell ref="B1104:B1108"/>
    <mergeCell ref="A1094:A1098"/>
    <mergeCell ref="A1099:A1103"/>
    <mergeCell ref="B1099:B1103"/>
    <mergeCell ref="G1094:G1098"/>
    <mergeCell ref="G1089:G1093"/>
    <mergeCell ref="F1104:F1108"/>
    <mergeCell ref="B1033:B1037"/>
    <mergeCell ref="F1033:F1037"/>
    <mergeCell ref="A1033:A1037"/>
    <mergeCell ref="H1033:H1037"/>
    <mergeCell ref="H1038:H1042"/>
    <mergeCell ref="H1074:H1078"/>
    <mergeCell ref="H1059:H1063"/>
    <mergeCell ref="H1043:H1047"/>
    <mergeCell ref="H1069:H1073"/>
    <mergeCell ref="H1084:H1088"/>
    <mergeCell ref="B1043:B1047"/>
    <mergeCell ref="A1043:A1047"/>
    <mergeCell ref="G1048:G1052"/>
    <mergeCell ref="A1069:A1073"/>
    <mergeCell ref="B1069:B1073"/>
    <mergeCell ref="H1048:H1052"/>
    <mergeCell ref="H1064:H1068"/>
    <mergeCell ref="H1054:H1058"/>
    <mergeCell ref="A3182:A3186"/>
    <mergeCell ref="B3182:B3186"/>
    <mergeCell ref="A1189:A1193"/>
    <mergeCell ref="G1139:G1143"/>
    <mergeCell ref="B1194:B1198"/>
    <mergeCell ref="B1189:B1193"/>
    <mergeCell ref="F1149:F1153"/>
    <mergeCell ref="G1154:G1158"/>
    <mergeCell ref="G1149:G1153"/>
    <mergeCell ref="H1214:H1218"/>
    <mergeCell ref="H1199:H1203"/>
    <mergeCell ref="G1129:G1133"/>
    <mergeCell ref="H1114:H1118"/>
    <mergeCell ref="G1134:G1138"/>
    <mergeCell ref="A1476:A1480"/>
    <mergeCell ref="A1503:A1507"/>
    <mergeCell ref="H1417:H1421"/>
    <mergeCell ref="H2029:H2033"/>
    <mergeCell ref="G1598:G1602"/>
    <mergeCell ref="H1598:H1602"/>
    <mergeCell ref="F1382:F1386"/>
    <mergeCell ref="A1387:A1391"/>
    <mergeCell ref="G1387:G1391"/>
    <mergeCell ref="B1487:B1491"/>
    <mergeCell ref="G1300:G1304"/>
    <mergeCell ref="A1300:A1304"/>
    <mergeCell ref="H1124:H1128"/>
    <mergeCell ref="F1139:F1143"/>
    <mergeCell ref="G1124:G1128"/>
    <mergeCell ref="F1124:F1128"/>
    <mergeCell ref="F1285:F1289"/>
    <mergeCell ref="A1285:A1289"/>
    <mergeCell ref="F1295:F1299"/>
    <mergeCell ref="H1347:H1351"/>
    <mergeCell ref="A1247:B1251"/>
    <mergeCell ref="A1242:A1246"/>
    <mergeCell ref="B1242:B1246"/>
    <mergeCell ref="H1450:H1454"/>
    <mergeCell ref="G1450:G1454"/>
    <mergeCell ref="F1445:F1449"/>
    <mergeCell ref="A1486:I1486"/>
    <mergeCell ref="F1481:F1485"/>
    <mergeCell ref="G1481:G1485"/>
    <mergeCell ref="G1471:G1475"/>
    <mergeCell ref="A1455:A1459"/>
    <mergeCell ref="B1372:B1376"/>
    <mergeCell ref="B1412:B1416"/>
    <mergeCell ref="A1372:A1376"/>
    <mergeCell ref="H1159:H1163"/>
    <mergeCell ref="H3182:H3186"/>
    <mergeCell ref="F3192:F3196"/>
    <mergeCell ref="A3192:B3196"/>
    <mergeCell ref="G3192:G3196"/>
    <mergeCell ref="B1455:B1459"/>
    <mergeCell ref="H1094:H1098"/>
    <mergeCell ref="H1109:H1113"/>
    <mergeCell ref="H1224:H1228"/>
    <mergeCell ref="H1234:H1238"/>
    <mergeCell ref="H1229:H1233"/>
    <mergeCell ref="G1209:G1213"/>
    <mergeCell ref="G1214:G1218"/>
    <mergeCell ref="G1199:G1203"/>
    <mergeCell ref="F1214:F1218"/>
    <mergeCell ref="B1347:B1351"/>
    <mergeCell ref="H3192:H3196"/>
    <mergeCell ref="F1367:F1371"/>
    <mergeCell ref="G1367:G1371"/>
    <mergeCell ref="B1362:B1366"/>
    <mergeCell ref="F3182:F3186"/>
    <mergeCell ref="B1204:B1208"/>
    <mergeCell ref="A1330:B1334"/>
    <mergeCell ref="A1320:A1324"/>
    <mergeCell ref="B1320:B1324"/>
    <mergeCell ref="A1119:A1123"/>
    <mergeCell ref="B1124:B1128"/>
    <mergeCell ref="B1144:B1148"/>
    <mergeCell ref="B1300:B1304"/>
    <mergeCell ref="B1305:B1309"/>
    <mergeCell ref="G3172:G3176"/>
    <mergeCell ref="H3172:H3176"/>
    <mergeCell ref="H3177:H3181"/>
    <mergeCell ref="A3177:A3181"/>
    <mergeCell ref="B3177:B3181"/>
    <mergeCell ref="F3177:F3181"/>
    <mergeCell ref="G3177:G3181"/>
    <mergeCell ref="F3172:F3176"/>
    <mergeCell ref="B1290:B1294"/>
    <mergeCell ref="A1290:A1294"/>
    <mergeCell ref="G1362:G1366"/>
    <mergeCell ref="A1367:A1371"/>
    <mergeCell ref="B1367:B1371"/>
    <mergeCell ref="B1357:B1361"/>
    <mergeCell ref="F1315:F1319"/>
    <mergeCell ref="G1335:G1339"/>
    <mergeCell ref="A1362:A1366"/>
    <mergeCell ref="B1352:B1356"/>
    <mergeCell ref="B1315:B1319"/>
    <mergeCell ref="A1310:A1314"/>
    <mergeCell ref="A1315:A1319"/>
    <mergeCell ref="B1498:B1502"/>
    <mergeCell ref="A1554:B1558"/>
    <mergeCell ref="A1544:A1548"/>
    <mergeCell ref="B1561:B1565"/>
    <mergeCell ref="B3167:B3171"/>
    <mergeCell ref="A2040:I2040"/>
    <mergeCell ref="A2034:I2034"/>
    <mergeCell ref="A1492:B1496"/>
    <mergeCell ref="A1487:A1491"/>
    <mergeCell ref="F1561:F1565"/>
    <mergeCell ref="B1445:B1449"/>
    <mergeCell ref="B1503:B1507"/>
    <mergeCell ref="A1740:I1740"/>
    <mergeCell ref="F1417:F1421"/>
    <mergeCell ref="H1275:H1279"/>
    <mergeCell ref="H1259:H1263"/>
    <mergeCell ref="F1275:F1279"/>
    <mergeCell ref="A1269:I1269"/>
    <mergeCell ref="A1264:B1268"/>
    <mergeCell ref="G1194:G1198"/>
    <mergeCell ref="F1194:F1198"/>
    <mergeCell ref="G1159:G1163"/>
    <mergeCell ref="A1194:A1198"/>
    <mergeCell ref="B1184:B1188"/>
    <mergeCell ref="B1164:B1168"/>
    <mergeCell ref="B1169:B1173"/>
    <mergeCell ref="A1169:A1173"/>
    <mergeCell ref="A1164:A1168"/>
    <mergeCell ref="A1184:A1188"/>
    <mergeCell ref="H1179:H1183"/>
    <mergeCell ref="H1219:H1223"/>
    <mergeCell ref="A1179:B1183"/>
    <mergeCell ref="G1204:G1208"/>
    <mergeCell ref="B1275:B1279"/>
    <mergeCell ref="I1265:I1267"/>
    <mergeCell ref="H1264:H1268"/>
    <mergeCell ref="A1275:A1279"/>
    <mergeCell ref="F1199:F1203"/>
    <mergeCell ref="G1189:G1193"/>
    <mergeCell ref="A1253:I1253"/>
    <mergeCell ref="A1254:A1258"/>
    <mergeCell ref="H1254:H1258"/>
    <mergeCell ref="I1624:I1628"/>
    <mergeCell ref="I1397:I1401"/>
    <mergeCell ref="A1412:A1416"/>
    <mergeCell ref="B1407:B1411"/>
    <mergeCell ref="H1445:H1449"/>
    <mergeCell ref="A1437:I1437"/>
    <mergeCell ref="I1567:I1569"/>
    <mergeCell ref="G1544:G1548"/>
    <mergeCell ref="I1539:I1543"/>
    <mergeCell ref="I1562:I1564"/>
    <mergeCell ref="H1539:H1543"/>
    <mergeCell ref="A1508:B1512"/>
    <mergeCell ref="A1513:B1517"/>
    <mergeCell ref="H1466:H1470"/>
    <mergeCell ref="A1560:I1560"/>
    <mergeCell ref="F1554:F1558"/>
    <mergeCell ref="A1577:A1581"/>
    <mergeCell ref="G1432:G1436"/>
    <mergeCell ref="A1439:I1439"/>
    <mergeCell ref="I1440:I1444"/>
    <mergeCell ref="G1440:G1444"/>
    <mergeCell ref="H1455:H1459"/>
    <mergeCell ref="H1461:H1465"/>
    <mergeCell ref="A1466:A1470"/>
    <mergeCell ref="B1466:B1470"/>
    <mergeCell ref="H1440:H1444"/>
    <mergeCell ref="A1445:A1449"/>
    <mergeCell ref="G1417:G1421"/>
    <mergeCell ref="B1461:B1465"/>
    <mergeCell ref="F1549:F1553"/>
    <mergeCell ref="H1513:H1517"/>
    <mergeCell ref="A1450:A1454"/>
    <mergeCell ref="I1362:I1366"/>
    <mergeCell ref="H1352:H1356"/>
    <mergeCell ref="I1344:I1346"/>
    <mergeCell ref="H1342:H1346"/>
    <mergeCell ref="H1357:H1361"/>
    <mergeCell ref="G1295:G1299"/>
    <mergeCell ref="H1330:H1334"/>
    <mergeCell ref="G1305:G1309"/>
    <mergeCell ref="G1342:G1346"/>
    <mergeCell ref="I1352:I1356"/>
    <mergeCell ref="F1357:F1361"/>
    <mergeCell ref="B1427:B1431"/>
    <mergeCell ref="F1427:F1431"/>
    <mergeCell ref="F1387:F1391"/>
    <mergeCell ref="G1347:G1351"/>
    <mergeCell ref="G1392:G1396"/>
    <mergeCell ref="A1341:I1341"/>
    <mergeCell ref="F1422:F1426"/>
    <mergeCell ref="G1422:G1426"/>
    <mergeCell ref="A1347:A1351"/>
    <mergeCell ref="H1367:H1371"/>
    <mergeCell ref="G1325:G1329"/>
    <mergeCell ref="A1340:I1340"/>
    <mergeCell ref="I1422:I1426"/>
    <mergeCell ref="H1422:H1426"/>
    <mergeCell ref="G1357:G1361"/>
    <mergeCell ref="H1407:H1411"/>
    <mergeCell ref="H1402:H1406"/>
    <mergeCell ref="G1412:G1416"/>
    <mergeCell ref="I1372:I1376"/>
    <mergeCell ref="H1362:H1366"/>
    <mergeCell ref="G1427:G1431"/>
    <mergeCell ref="F1440:F1444"/>
    <mergeCell ref="A1438:I1438"/>
    <mergeCell ref="A1440:A1444"/>
    <mergeCell ref="B1440:B1444"/>
    <mergeCell ref="H1392:H1396"/>
    <mergeCell ref="G1407:G1411"/>
    <mergeCell ref="F1412:F1416"/>
    <mergeCell ref="H1412:H1416"/>
    <mergeCell ref="G1397:G1401"/>
    <mergeCell ref="I1427:I1431"/>
    <mergeCell ref="A1427:A1431"/>
    <mergeCell ref="A1407:A1411"/>
    <mergeCell ref="B1387:B1391"/>
    <mergeCell ref="G1455:G1459"/>
    <mergeCell ref="A1460:I1460"/>
    <mergeCell ref="G1445:G1449"/>
    <mergeCell ref="H1432:H1436"/>
    <mergeCell ref="F1432:F1436"/>
    <mergeCell ref="B1417:B1421"/>
    <mergeCell ref="I1382:I1391"/>
    <mergeCell ref="H1382:H1391"/>
    <mergeCell ref="I1445:I1449"/>
    <mergeCell ref="G2145:G2149"/>
    <mergeCell ref="G2150:G2154"/>
    <mergeCell ref="H3151:H3155"/>
    <mergeCell ref="H3167:H3171"/>
    <mergeCell ref="B1450:B1454"/>
    <mergeCell ref="F1450:F1454"/>
    <mergeCell ref="F1476:F1480"/>
    <mergeCell ref="H1476:H1480"/>
    <mergeCell ref="A2022:I2022"/>
    <mergeCell ref="H2023:H2027"/>
    <mergeCell ref="H2017:H2021"/>
    <mergeCell ref="F1455:F1459"/>
    <mergeCell ref="I1499:I1501"/>
    <mergeCell ref="A1471:A1475"/>
    <mergeCell ref="H1471:H1475"/>
    <mergeCell ref="B1471:B1475"/>
    <mergeCell ref="F1471:F1475"/>
    <mergeCell ref="B1549:B1553"/>
    <mergeCell ref="F2058:F2062"/>
    <mergeCell ref="F1767:F1771"/>
    <mergeCell ref="B1762:B1766"/>
    <mergeCell ref="A1767:B1771"/>
    <mergeCell ref="F1762:F1766"/>
    <mergeCell ref="A2035:A2039"/>
    <mergeCell ref="A2029:A2033"/>
    <mergeCell ref="B1476:B1480"/>
    <mergeCell ref="A1497:I1497"/>
    <mergeCell ref="F3167:F3171"/>
    <mergeCell ref="H1587:H1591"/>
    <mergeCell ref="A1587:A1591"/>
    <mergeCell ref="B2359:B2363"/>
    <mergeCell ref="F2359:F2363"/>
    <mergeCell ref="I2354:I2358"/>
    <mergeCell ref="A3166:I3166"/>
    <mergeCell ref="F2354:F2358"/>
    <mergeCell ref="A2390:A2394"/>
    <mergeCell ref="B2390:B2394"/>
    <mergeCell ref="B2385:B2389"/>
    <mergeCell ref="A2395:A2399"/>
    <mergeCell ref="F2364:F2368"/>
    <mergeCell ref="H3156:H3160"/>
    <mergeCell ref="H2370:H2374"/>
    <mergeCell ref="G2338:G2342"/>
    <mergeCell ref="A2369:I2369"/>
    <mergeCell ref="B2375:B2379"/>
    <mergeCell ref="A2375:A2379"/>
    <mergeCell ref="G2364:G2368"/>
    <mergeCell ref="I2364:I2368"/>
    <mergeCell ref="B2354:B2358"/>
    <mergeCell ref="G2359:G2363"/>
    <mergeCell ref="I2359:I2363"/>
    <mergeCell ref="B2380:B2384"/>
    <mergeCell ref="G2380:G2384"/>
    <mergeCell ref="A3151:A3155"/>
    <mergeCell ref="B3151:B3155"/>
    <mergeCell ref="H2354:H2358"/>
    <mergeCell ref="G2354:G2358"/>
    <mergeCell ref="A2343:A2347"/>
    <mergeCell ref="A2353:I2353"/>
    <mergeCell ref="A2405:A2409"/>
    <mergeCell ref="G2348:G2352"/>
    <mergeCell ref="G2343:G2347"/>
    <mergeCell ref="B2343:B2347"/>
    <mergeCell ref="H2364:H2368"/>
    <mergeCell ref="A3167:A3171"/>
    <mergeCell ref="G3167:G3171"/>
    <mergeCell ref="H2041:H2045"/>
    <mergeCell ref="A2380:A2384"/>
    <mergeCell ref="G2400:G2404"/>
    <mergeCell ref="A2348:B2352"/>
    <mergeCell ref="A2370:A2374"/>
    <mergeCell ref="B2370:B2374"/>
    <mergeCell ref="A2354:A2358"/>
    <mergeCell ref="A2359:A2363"/>
    <mergeCell ref="F2370:F2374"/>
    <mergeCell ref="A2400:A2404"/>
    <mergeCell ref="B2400:B2404"/>
    <mergeCell ref="A2150:B2154"/>
    <mergeCell ref="G2130:G2134"/>
    <mergeCell ref="F2110:F2114"/>
    <mergeCell ref="H2395:H2399"/>
    <mergeCell ref="G2385:G2389"/>
    <mergeCell ref="F2385:F2389"/>
    <mergeCell ref="A2385:A2389"/>
    <mergeCell ref="F2084:F2088"/>
    <mergeCell ref="G2089:G2093"/>
    <mergeCell ref="A2046:A2050"/>
    <mergeCell ref="A2051:B2055"/>
    <mergeCell ref="G2051:G2055"/>
    <mergeCell ref="H2058:H2062"/>
    <mergeCell ref="A2074:A2078"/>
    <mergeCell ref="H2079:H2083"/>
    <mergeCell ref="B2084:B2088"/>
    <mergeCell ref="H2115:H2119"/>
    <mergeCell ref="F2135:F2139"/>
    <mergeCell ref="B2125:B2129"/>
    <mergeCell ref="H2359:H2363"/>
    <mergeCell ref="B2395:B2399"/>
    <mergeCell ref="H2425:H2429"/>
    <mergeCell ref="G2370:G2374"/>
    <mergeCell ref="H2375:H2379"/>
    <mergeCell ref="G2375:G2379"/>
    <mergeCell ref="H2380:H2384"/>
    <mergeCell ref="F2375:F2379"/>
    <mergeCell ref="F2380:F2384"/>
    <mergeCell ref="H2348:H2352"/>
    <mergeCell ref="H2343:H2347"/>
    <mergeCell ref="B2405:B2409"/>
    <mergeCell ref="B2410:B2414"/>
    <mergeCell ref="G2415:G2419"/>
    <mergeCell ref="B2415:B2419"/>
    <mergeCell ref="A2415:A2419"/>
    <mergeCell ref="G2390:G2394"/>
    <mergeCell ref="G2395:G2399"/>
    <mergeCell ref="F2390:F2394"/>
    <mergeCell ref="F2395:F2399"/>
    <mergeCell ref="B2420:B2424"/>
    <mergeCell ref="F3141:F3145"/>
    <mergeCell ref="F3146:F3150"/>
    <mergeCell ref="G3141:G3145"/>
    <mergeCell ref="G3146:G3150"/>
    <mergeCell ref="G3121:G3125"/>
    <mergeCell ref="F2130:F2134"/>
    <mergeCell ref="G2328:G2332"/>
    <mergeCell ref="H2410:H2414"/>
    <mergeCell ref="H2338:H2342"/>
    <mergeCell ref="H3161:H3165"/>
    <mergeCell ref="F2415:F2419"/>
    <mergeCell ref="G2405:G2409"/>
    <mergeCell ref="F2430:F2434"/>
    <mergeCell ref="F2420:F2424"/>
    <mergeCell ref="H2445:H2449"/>
    <mergeCell ref="H2435:H2439"/>
    <mergeCell ref="G2420:G2424"/>
    <mergeCell ref="G2425:G2429"/>
    <mergeCell ref="G2464:G2468"/>
    <mergeCell ref="H2482:H2486"/>
    <mergeCell ref="H2488:H2493"/>
    <mergeCell ref="H2385:H2389"/>
    <mergeCell ref="F2405:F2409"/>
    <mergeCell ref="H2400:H2404"/>
    <mergeCell ref="H2390:H2394"/>
    <mergeCell ref="H2405:H2409"/>
    <mergeCell ref="F2400:F2404"/>
    <mergeCell ref="H2580:H2584"/>
    <mergeCell ref="F3156:F3160"/>
    <mergeCell ref="F2410:F2414"/>
    <mergeCell ref="G2410:G2414"/>
    <mergeCell ref="G3156:G3160"/>
    <mergeCell ref="H2494:H2499"/>
    <mergeCell ref="A2537:I2537"/>
    <mergeCell ref="B2445:B2449"/>
    <mergeCell ref="F2455:F2459"/>
    <mergeCell ref="F2450:F2454"/>
    <mergeCell ref="H2516:H2520"/>
    <mergeCell ref="H2526:H2530"/>
    <mergeCell ref="A2470:A2474"/>
    <mergeCell ref="B2440:B2444"/>
    <mergeCell ref="F3161:F3165"/>
    <mergeCell ref="G3161:G3165"/>
    <mergeCell ref="F3151:F3155"/>
    <mergeCell ref="F2435:F2439"/>
    <mergeCell ref="A2430:A2434"/>
    <mergeCell ref="B2430:B2434"/>
    <mergeCell ref="F2425:F2429"/>
    <mergeCell ref="G2430:G2434"/>
    <mergeCell ref="A3161:B3165"/>
    <mergeCell ref="A2435:A2439"/>
    <mergeCell ref="A3141:A3145"/>
    <mergeCell ref="A2425:A2429"/>
    <mergeCell ref="G3151:G3155"/>
    <mergeCell ref="A2445:A2449"/>
    <mergeCell ref="F2445:F2449"/>
    <mergeCell ref="G2445:G2449"/>
    <mergeCell ref="B2476:B2480"/>
    <mergeCell ref="B2595:B2599"/>
    <mergeCell ref="A3146:A3150"/>
    <mergeCell ref="B3146:B3150"/>
    <mergeCell ref="B3141:B3145"/>
    <mergeCell ref="A3156:A3160"/>
    <mergeCell ref="B3156:B3160"/>
    <mergeCell ref="H2470:H2474"/>
    <mergeCell ref="H2420:H2424"/>
    <mergeCell ref="H2415:H2419"/>
    <mergeCell ref="B2435:B2439"/>
    <mergeCell ref="G2476:G2480"/>
    <mergeCell ref="G2450:G2454"/>
    <mergeCell ref="A2461:I2461"/>
    <mergeCell ref="A2410:A2414"/>
    <mergeCell ref="A2440:A2444"/>
    <mergeCell ref="G2435:G2439"/>
    <mergeCell ref="A2475:I2475"/>
    <mergeCell ref="A2469:I2469"/>
    <mergeCell ref="I2464:I2468"/>
    <mergeCell ref="A2463:I2463"/>
    <mergeCell ref="A2455:B2459"/>
    <mergeCell ref="A2462:I2462"/>
    <mergeCell ref="A2420:A2424"/>
    <mergeCell ref="B2425:B2429"/>
    <mergeCell ref="H2440:H2444"/>
    <mergeCell ref="H2430:H2434"/>
    <mergeCell ref="F2440:F2444"/>
    <mergeCell ref="G2440:G2444"/>
    <mergeCell ref="G2455:G2459"/>
    <mergeCell ref="A2460:I2460"/>
    <mergeCell ref="G2470:G2474"/>
    <mergeCell ref="F2470:F2474"/>
    <mergeCell ref="B2470:B2474"/>
    <mergeCell ref="A2450:B2454"/>
    <mergeCell ref="H2455:H2459"/>
    <mergeCell ref="F2464:F2468"/>
    <mergeCell ref="A2536:I2536"/>
    <mergeCell ref="H2585:H2589"/>
    <mergeCell ref="G2585:G2589"/>
    <mergeCell ref="H2560:H2564"/>
    <mergeCell ref="G2543:G2547"/>
    <mergeCell ref="B2494:B2498"/>
    <mergeCell ref="G2521:G2525"/>
    <mergeCell ref="F2543:F2547"/>
    <mergeCell ref="A2548:A2552"/>
    <mergeCell ref="H2476:H2480"/>
    <mergeCell ref="H2450:H2454"/>
    <mergeCell ref="H2464:H2468"/>
    <mergeCell ref="G2595:G2599"/>
    <mergeCell ref="B2543:B2547"/>
    <mergeCell ref="A2464:A2468"/>
    <mergeCell ref="B2464:B2468"/>
    <mergeCell ref="G2526:G2530"/>
    <mergeCell ref="F2505:F2510"/>
    <mergeCell ref="B2521:B2525"/>
    <mergeCell ref="A2482:A2486"/>
    <mergeCell ref="A2488:A2493"/>
    <mergeCell ref="A2494:A2499"/>
    <mergeCell ref="B2500:B2504"/>
    <mergeCell ref="F2494:F2499"/>
    <mergeCell ref="G2494:G2499"/>
    <mergeCell ref="F2488:F2493"/>
    <mergeCell ref="A2487:I2487"/>
    <mergeCell ref="H2505:H2510"/>
    <mergeCell ref="F2482:F2486"/>
    <mergeCell ref="G2482:G2486"/>
    <mergeCell ref="F2500:F2504"/>
    <mergeCell ref="G2500:G2504"/>
    <mergeCell ref="G2488:G2493"/>
    <mergeCell ref="H2500:H2504"/>
    <mergeCell ref="A2481:I2481"/>
    <mergeCell ref="A2476:A2480"/>
    <mergeCell ref="B2482:B2486"/>
    <mergeCell ref="B2488:B2492"/>
    <mergeCell ref="A2500:A2504"/>
    <mergeCell ref="B2505:B2509"/>
    <mergeCell ref="H3146:H3150"/>
    <mergeCell ref="F2476:F2480"/>
    <mergeCell ref="G2538:G2542"/>
    <mergeCell ref="F2560:F2564"/>
    <mergeCell ref="G2560:G2564"/>
    <mergeCell ref="H3141:H3145"/>
    <mergeCell ref="G2531:G2535"/>
    <mergeCell ref="F2521:F2525"/>
    <mergeCell ref="A2526:B2530"/>
    <mergeCell ref="F2531:F2535"/>
    <mergeCell ref="H2511:H2515"/>
    <mergeCell ref="H3091:H3095"/>
    <mergeCell ref="H3081:H3085"/>
    <mergeCell ref="A3081:A3085"/>
    <mergeCell ref="H2521:H2525"/>
    <mergeCell ref="F2526:F2530"/>
    <mergeCell ref="G2511:G2515"/>
    <mergeCell ref="A3126:A3130"/>
    <mergeCell ref="B3126:B3130"/>
    <mergeCell ref="F3126:F3130"/>
    <mergeCell ref="G3126:G3130"/>
    <mergeCell ref="A2505:A2510"/>
    <mergeCell ref="A2511:A2515"/>
    <mergeCell ref="B2511:B2515"/>
    <mergeCell ref="G2505:G2510"/>
    <mergeCell ref="F2511:F2515"/>
    <mergeCell ref="F3081:F3085"/>
    <mergeCell ref="A2590:A2594"/>
    <mergeCell ref="B3086:B3090"/>
    <mergeCell ref="A2709:A2713"/>
    <mergeCell ref="A3086:A3090"/>
    <mergeCell ref="A2620:A2624"/>
    <mergeCell ref="A2635:A2639"/>
    <mergeCell ref="A2605:A2609"/>
    <mergeCell ref="A2595:A2599"/>
    <mergeCell ref="B3081:B3085"/>
    <mergeCell ref="A2531:B2535"/>
    <mergeCell ref="F2666:F2670"/>
    <mergeCell ref="F2615:F2619"/>
    <mergeCell ref="A2640:B2644"/>
    <mergeCell ref="A2615:A2619"/>
    <mergeCell ref="B2630:B2634"/>
    <mergeCell ref="B2615:B2619"/>
    <mergeCell ref="B2625:B2629"/>
    <mergeCell ref="F2630:F2634"/>
    <mergeCell ref="B2635:B2639"/>
    <mergeCell ref="F2620:F2624"/>
    <mergeCell ref="A2610:A2614"/>
    <mergeCell ref="G2625:G2629"/>
    <mergeCell ref="A2560:A2564"/>
    <mergeCell ref="A2580:A2584"/>
    <mergeCell ref="A2565:A2569"/>
    <mergeCell ref="A2570:A2574"/>
    <mergeCell ref="G2912:G2916"/>
    <mergeCell ref="A2896:B2900"/>
    <mergeCell ref="A2901:I2901"/>
    <mergeCell ref="I2651:I2652"/>
    <mergeCell ref="A2630:A2634"/>
    <mergeCell ref="A3076:A3080"/>
    <mergeCell ref="B3076:B3080"/>
    <mergeCell ref="F3076:F3080"/>
    <mergeCell ref="G3076:G3080"/>
    <mergeCell ref="I2677:I2681"/>
    <mergeCell ref="A2708:I2708"/>
    <mergeCell ref="H2531:H2535"/>
    <mergeCell ref="A2516:A2520"/>
    <mergeCell ref="B2516:B2520"/>
    <mergeCell ref="F2516:F2520"/>
    <mergeCell ref="A2521:A2525"/>
    <mergeCell ref="G2516:G2520"/>
    <mergeCell ref="H2565:H2569"/>
    <mergeCell ref="H2570:H2574"/>
    <mergeCell ref="H2575:H2579"/>
    <mergeCell ref="G2666:G2670"/>
    <mergeCell ref="G2651:G2652"/>
    <mergeCell ref="H2651:H2652"/>
    <mergeCell ref="I2671:I2675"/>
    <mergeCell ref="B2538:B2542"/>
    <mergeCell ref="A2575:A2579"/>
    <mergeCell ref="I2709:I2713"/>
    <mergeCell ref="I2687:I2691"/>
    <mergeCell ref="A2682:A2686"/>
    <mergeCell ref="A2677:A2681"/>
    <mergeCell ref="A2687:A2691"/>
    <mergeCell ref="F2845:F2849"/>
    <mergeCell ref="H2703:H2707"/>
    <mergeCell ref="G2714:G2718"/>
    <mergeCell ref="H2692:H2696"/>
    <mergeCell ref="A3091:A3095"/>
    <mergeCell ref="F2640:F2644"/>
    <mergeCell ref="H2630:H2634"/>
    <mergeCell ref="H2543:H2547"/>
    <mergeCell ref="H2553:H2557"/>
    <mergeCell ref="H2590:H2594"/>
    <mergeCell ref="G2590:G2594"/>
    <mergeCell ref="F2538:F2542"/>
    <mergeCell ref="A2585:A2589"/>
    <mergeCell ref="B2560:B2564"/>
    <mergeCell ref="A2538:A2542"/>
    <mergeCell ref="B2610:B2614"/>
    <mergeCell ref="A2625:A2629"/>
    <mergeCell ref="G3081:G3085"/>
    <mergeCell ref="F3086:F3090"/>
    <mergeCell ref="G3086:G3090"/>
    <mergeCell ref="A3000:A3004"/>
    <mergeCell ref="A3011:A3015"/>
    <mergeCell ref="F2965:F2969"/>
    <mergeCell ref="F2794:F2798"/>
    <mergeCell ref="F2886:F2890"/>
    <mergeCell ref="B2881:B2885"/>
    <mergeCell ref="A2886:A2890"/>
    <mergeCell ref="B2886:B2890"/>
    <mergeCell ref="F2824:H2828"/>
    <mergeCell ref="G2762:G2766"/>
    <mergeCell ref="A2779:A2783"/>
    <mergeCell ref="A2666:A2670"/>
    <mergeCell ref="A2661:B2662"/>
    <mergeCell ref="A2559:I2559"/>
    <mergeCell ref="A2558:I2558"/>
    <mergeCell ref="F2565:F2569"/>
    <mergeCell ref="B3106:B3110"/>
    <mergeCell ref="F3106:F3110"/>
    <mergeCell ref="G3101:G3105"/>
    <mergeCell ref="B2548:B2552"/>
    <mergeCell ref="F2575:F2579"/>
    <mergeCell ref="B2565:B2569"/>
    <mergeCell ref="B2585:B2589"/>
    <mergeCell ref="B2575:B2579"/>
    <mergeCell ref="B2590:B2594"/>
    <mergeCell ref="F3101:F3105"/>
    <mergeCell ref="H3106:H3110"/>
    <mergeCell ref="B3091:B3095"/>
    <mergeCell ref="F3091:F3095"/>
    <mergeCell ref="G3091:G3095"/>
    <mergeCell ref="H3101:H3105"/>
    <mergeCell ref="B3101:B3105"/>
    <mergeCell ref="G2580:G2584"/>
    <mergeCell ref="B2580:B2584"/>
    <mergeCell ref="F2580:F2584"/>
    <mergeCell ref="H3086:H3090"/>
    <mergeCell ref="G3106:G3110"/>
    <mergeCell ref="F3046:F3050"/>
    <mergeCell ref="B2687:B2691"/>
    <mergeCell ref="F2703:F2707"/>
    <mergeCell ref="F2677:F2691"/>
    <mergeCell ref="B2677:B2681"/>
    <mergeCell ref="B2682:B2686"/>
    <mergeCell ref="F2692:F2696"/>
    <mergeCell ref="H3066:H3070"/>
    <mergeCell ref="G2677:G2681"/>
    <mergeCell ref="A2692:B2696"/>
    <mergeCell ref="F3061:F3065"/>
    <mergeCell ref="G3111:G3115"/>
    <mergeCell ref="A3101:A3105"/>
    <mergeCell ref="A2543:A2547"/>
    <mergeCell ref="A2553:B2557"/>
    <mergeCell ref="B2570:B2574"/>
    <mergeCell ref="F2605:F2609"/>
    <mergeCell ref="A2600:A2604"/>
    <mergeCell ref="B2600:B2604"/>
    <mergeCell ref="F2600:F2604"/>
    <mergeCell ref="F2635:F2639"/>
    <mergeCell ref="A2645:I2645"/>
    <mergeCell ref="H2640:H2644"/>
    <mergeCell ref="H2677:H2681"/>
    <mergeCell ref="G2635:G2639"/>
    <mergeCell ref="G2640:G2644"/>
    <mergeCell ref="B2646:B2647"/>
    <mergeCell ref="B2654:B2655"/>
    <mergeCell ref="G2671:G2675"/>
    <mergeCell ref="A2676:I2676"/>
    <mergeCell ref="H2666:H2670"/>
    <mergeCell ref="A2654:A2655"/>
    <mergeCell ref="I2646:I2647"/>
    <mergeCell ref="B2666:B2670"/>
    <mergeCell ref="I2666:I2670"/>
    <mergeCell ref="H2646:H2647"/>
    <mergeCell ref="A2646:A2647"/>
    <mergeCell ref="F2646:F2647"/>
    <mergeCell ref="G2654:G2655"/>
    <mergeCell ref="A2663:I2663"/>
    <mergeCell ref="A2664:I2664"/>
    <mergeCell ref="G2570:G2574"/>
    <mergeCell ref="G2615:G2619"/>
    <mergeCell ref="G3131:G3135"/>
    <mergeCell ref="B3131:B3135"/>
    <mergeCell ref="F3131:F3135"/>
    <mergeCell ref="A3111:A3115"/>
    <mergeCell ref="B3111:B3115"/>
    <mergeCell ref="G3116:G3120"/>
    <mergeCell ref="F3111:F3115"/>
    <mergeCell ref="F3121:F3125"/>
    <mergeCell ref="A3116:A3120"/>
    <mergeCell ref="H3131:H3135"/>
    <mergeCell ref="H2548:H2552"/>
    <mergeCell ref="G2553:G2557"/>
    <mergeCell ref="G2703:G2707"/>
    <mergeCell ref="H2625:H2629"/>
    <mergeCell ref="G2630:G2634"/>
    <mergeCell ref="G2687:G2691"/>
    <mergeCell ref="H3076:H3080"/>
    <mergeCell ref="H3121:H3125"/>
    <mergeCell ref="H2610:H2614"/>
    <mergeCell ref="G2565:G2569"/>
    <mergeCell ref="G2605:G2609"/>
    <mergeCell ref="B2605:B2609"/>
    <mergeCell ref="F2595:F2599"/>
    <mergeCell ref="H2635:H2639"/>
    <mergeCell ref="F2610:F2614"/>
    <mergeCell ref="G2600:G2604"/>
    <mergeCell ref="F2590:F2594"/>
    <mergeCell ref="F2625:F2629"/>
    <mergeCell ref="G2575:G2579"/>
    <mergeCell ref="B3066:B3070"/>
    <mergeCell ref="F3041:F3045"/>
    <mergeCell ref="G3066:G3070"/>
    <mergeCell ref="F3136:F3140"/>
    <mergeCell ref="H3136:H3140"/>
    <mergeCell ref="H2538:H2542"/>
    <mergeCell ref="H2615:H2619"/>
    <mergeCell ref="H2620:H2624"/>
    <mergeCell ref="H3126:H3130"/>
    <mergeCell ref="H2595:H2599"/>
    <mergeCell ref="H2600:H2604"/>
    <mergeCell ref="H2605:H2609"/>
    <mergeCell ref="A2665:I2665"/>
    <mergeCell ref="F2553:F2557"/>
    <mergeCell ref="G3136:G3140"/>
    <mergeCell ref="H3116:H3120"/>
    <mergeCell ref="A3106:A3110"/>
    <mergeCell ref="H3111:H3115"/>
    <mergeCell ref="A3121:A3125"/>
    <mergeCell ref="B3121:B3125"/>
    <mergeCell ref="A3131:A3135"/>
    <mergeCell ref="A3136:A3140"/>
    <mergeCell ref="B3136:B3140"/>
    <mergeCell ref="B3116:B3120"/>
    <mergeCell ref="F3116:F3120"/>
    <mergeCell ref="G2620:G2624"/>
    <mergeCell ref="G2610:G2614"/>
    <mergeCell ref="F2548:F2552"/>
    <mergeCell ref="G2548:G2552"/>
    <mergeCell ref="F2570:F2574"/>
    <mergeCell ref="F2585:F2589"/>
    <mergeCell ref="G3041:G3045"/>
    <mergeCell ref="H3036:H3040"/>
    <mergeCell ref="H3021:H3025"/>
    <mergeCell ref="F2955:F2959"/>
    <mergeCell ref="A3066:A3070"/>
    <mergeCell ref="B2730:B2734"/>
    <mergeCell ref="G2730:G2734"/>
    <mergeCell ref="G2720:G2724"/>
    <mergeCell ref="G2725:G2729"/>
    <mergeCell ref="A3026:A3030"/>
    <mergeCell ref="B3026:B3030"/>
    <mergeCell ref="F3026:F3030"/>
    <mergeCell ref="G3026:G3030"/>
    <mergeCell ref="G2809:G2813"/>
    <mergeCell ref="G2794:G2798"/>
    <mergeCell ref="H2799:H2803"/>
    <mergeCell ref="B2830:B2834"/>
    <mergeCell ref="H2975:H2979"/>
    <mergeCell ref="H2995:H2999"/>
    <mergeCell ref="B3051:B3055"/>
    <mergeCell ref="A2879:I2879"/>
    <mergeCell ref="A3031:A3035"/>
    <mergeCell ref="F3056:F3060"/>
    <mergeCell ref="A2845:A2849"/>
    <mergeCell ref="B2935:B2939"/>
    <mergeCell ref="F2935:F2939"/>
    <mergeCell ref="A2945:A2949"/>
    <mergeCell ref="G2955:G2959"/>
    <mergeCell ref="G3056:G3060"/>
    <mergeCell ref="G3000:G3004"/>
    <mergeCell ref="A3005:B3009"/>
    <mergeCell ref="F3005:F3009"/>
    <mergeCell ref="G3005:G3009"/>
    <mergeCell ref="A2990:A2994"/>
    <mergeCell ref="B2990:B2994"/>
    <mergeCell ref="F2990:F2994"/>
    <mergeCell ref="A2789:A2793"/>
    <mergeCell ref="B2725:B2729"/>
    <mergeCell ref="B2720:B2724"/>
    <mergeCell ref="F2709:F2713"/>
    <mergeCell ref="B2709:B2713"/>
    <mergeCell ref="H2714:H2718"/>
    <mergeCell ref="G2709:G2713"/>
    <mergeCell ref="A2869:A2873"/>
    <mergeCell ref="B2869:B2873"/>
    <mergeCell ref="F2975:F2979"/>
    <mergeCell ref="F3016:F3020"/>
    <mergeCell ref="G3016:G3020"/>
    <mergeCell ref="A3051:A3055"/>
    <mergeCell ref="H3031:H3035"/>
    <mergeCell ref="H2804:H2808"/>
    <mergeCell ref="G2845:G2849"/>
    <mergeCell ref="H2814:H2818"/>
    <mergeCell ref="G2960:G2964"/>
    <mergeCell ref="B2965:B2969"/>
    <mergeCell ref="B2746:B2750"/>
    <mergeCell ref="B2804:B2808"/>
    <mergeCell ref="F2970:F2974"/>
    <mergeCell ref="H2960:H2964"/>
    <mergeCell ref="A2970:A2974"/>
    <mergeCell ref="H2794:H2798"/>
    <mergeCell ref="H2970:H2974"/>
    <mergeCell ref="A2880:I2880"/>
    <mergeCell ref="H2907:H2911"/>
    <mergeCell ref="A2740:I2740"/>
    <mergeCell ref="F2789:F2793"/>
    <mergeCell ref="H2891:H2895"/>
    <mergeCell ref="A3046:A3050"/>
    <mergeCell ref="B3046:B3050"/>
    <mergeCell ref="H3046:H3050"/>
    <mergeCell ref="A3021:A3025"/>
    <mergeCell ref="B3021:B3025"/>
    <mergeCell ref="B2975:B2979"/>
    <mergeCell ref="F3021:F3025"/>
    <mergeCell ref="B3000:B3004"/>
    <mergeCell ref="F3000:F3004"/>
    <mergeCell ref="H3016:H3020"/>
    <mergeCell ref="A2985:A2989"/>
    <mergeCell ref="B2985:B2989"/>
    <mergeCell ref="F2985:F2989"/>
    <mergeCell ref="A2995:A2999"/>
    <mergeCell ref="G3031:G3035"/>
    <mergeCell ref="G3046:G3050"/>
    <mergeCell ref="H3011:H3015"/>
    <mergeCell ref="A3010:I3010"/>
    <mergeCell ref="G3021:G3025"/>
    <mergeCell ref="B3031:B3035"/>
    <mergeCell ref="F3031:F3035"/>
    <mergeCell ref="H3005:H3009"/>
    <mergeCell ref="A3096:A3100"/>
    <mergeCell ref="B3096:B3100"/>
    <mergeCell ref="F3096:F3100"/>
    <mergeCell ref="G3096:G3100"/>
    <mergeCell ref="H3096:H3100"/>
    <mergeCell ref="A3056:A3060"/>
    <mergeCell ref="B3056:B3060"/>
    <mergeCell ref="H3061:H3065"/>
    <mergeCell ref="F3066:F3070"/>
    <mergeCell ref="H3000:H3004"/>
    <mergeCell ref="G2975:G2979"/>
    <mergeCell ref="B3011:B3015"/>
    <mergeCell ref="H2980:H2984"/>
    <mergeCell ref="F3011:F3015"/>
    <mergeCell ref="G3011:G3015"/>
    <mergeCell ref="H3071:H3075"/>
    <mergeCell ref="A3071:A3075"/>
    <mergeCell ref="B3071:B3075"/>
    <mergeCell ref="A3061:A3065"/>
    <mergeCell ref="B3061:B3065"/>
    <mergeCell ref="G3061:G3065"/>
    <mergeCell ref="H3041:H3045"/>
    <mergeCell ref="A3036:A3040"/>
    <mergeCell ref="A3041:A3045"/>
    <mergeCell ref="B3036:B3040"/>
    <mergeCell ref="G3036:G3040"/>
    <mergeCell ref="B3041:B3045"/>
    <mergeCell ref="F3036:F3040"/>
    <mergeCell ref="H2990:H2994"/>
    <mergeCell ref="G2985:G2989"/>
    <mergeCell ref="H2985:H2989"/>
    <mergeCell ref="G2980:G2984"/>
    <mergeCell ref="F3071:F3075"/>
    <mergeCell ref="G3071:G3075"/>
    <mergeCell ref="H3051:H3055"/>
    <mergeCell ref="A2927:I2927"/>
    <mergeCell ref="B2950:B2954"/>
    <mergeCell ref="F2950:F2954"/>
    <mergeCell ref="A2965:A2969"/>
    <mergeCell ref="A2960:A2964"/>
    <mergeCell ref="B2960:B2964"/>
    <mergeCell ref="B2955:B2959"/>
    <mergeCell ref="A2950:A2954"/>
    <mergeCell ref="A2955:A2959"/>
    <mergeCell ref="A3016:A3020"/>
    <mergeCell ref="B3016:B3020"/>
    <mergeCell ref="G2965:G2969"/>
    <mergeCell ref="G2990:G2994"/>
    <mergeCell ref="G2995:G2999"/>
    <mergeCell ref="A2975:A2979"/>
    <mergeCell ref="F2960:F2964"/>
    <mergeCell ref="H2965:H2969"/>
    <mergeCell ref="B2995:B2999"/>
    <mergeCell ref="F2995:F2999"/>
    <mergeCell ref="A2980:A2984"/>
    <mergeCell ref="B2980:B2984"/>
    <mergeCell ref="F2980:F2984"/>
    <mergeCell ref="B2970:B2974"/>
    <mergeCell ref="H2955:H2959"/>
    <mergeCell ref="G2950:G2954"/>
    <mergeCell ref="H3056:H3060"/>
    <mergeCell ref="F3051:F3055"/>
    <mergeCell ref="G3051:G3055"/>
    <mergeCell ref="H3026:H3030"/>
    <mergeCell ref="G533:G537"/>
    <mergeCell ref="F620:F624"/>
    <mergeCell ref="G620:G624"/>
    <mergeCell ref="H620:H624"/>
    <mergeCell ref="I147:I150"/>
    <mergeCell ref="I151:I154"/>
    <mergeCell ref="H539:H543"/>
    <mergeCell ref="G440:G444"/>
    <mergeCell ref="A457:A461"/>
    <mergeCell ref="F498:F502"/>
    <mergeCell ref="F528:F532"/>
    <mergeCell ref="B620:B624"/>
    <mergeCell ref="A559:I559"/>
    <mergeCell ref="A560:I560"/>
    <mergeCell ref="A561:I561"/>
    <mergeCell ref="B544:B548"/>
    <mergeCell ref="H544:H548"/>
    <mergeCell ref="A549:B553"/>
    <mergeCell ref="F594:F598"/>
    <mergeCell ref="A589:A593"/>
    <mergeCell ref="G567:G571"/>
    <mergeCell ref="H567:H571"/>
    <mergeCell ref="A572:I572"/>
    <mergeCell ref="A567:B571"/>
    <mergeCell ref="H574:H578"/>
    <mergeCell ref="F589:F593"/>
    <mergeCell ref="H589:H593"/>
    <mergeCell ref="H594:H598"/>
    <mergeCell ref="H579:H583"/>
    <mergeCell ref="G610:G614"/>
    <mergeCell ref="I311:I313"/>
    <mergeCell ref="B605:B609"/>
    <mergeCell ref="F2651:F2652"/>
    <mergeCell ref="A2155:B2159"/>
    <mergeCell ref="A2835:A2839"/>
    <mergeCell ref="B2835:B2839"/>
    <mergeCell ref="F2835:F2839"/>
    <mergeCell ref="F2896:F2900"/>
    <mergeCell ref="F2840:F2844"/>
    <mergeCell ref="H2845:H2849"/>
    <mergeCell ref="A2855:B2859"/>
    <mergeCell ref="F2735:F2739"/>
    <mergeCell ref="I1407:I1411"/>
    <mergeCell ref="I1412:I1416"/>
    <mergeCell ref="A1461:A1465"/>
    <mergeCell ref="B2819:B2823"/>
    <mergeCell ref="B2099:B2103"/>
    <mergeCell ref="H2140:H2144"/>
    <mergeCell ref="H2809:H2813"/>
    <mergeCell ref="I2692:I2696"/>
    <mergeCell ref="F1572:F1576"/>
    <mergeCell ref="H1925:H1929"/>
    <mergeCell ref="F2809:F2813"/>
    <mergeCell ref="B2620:B2624"/>
    <mergeCell ref="A2651:A2652"/>
    <mergeCell ref="A2110:A2114"/>
    <mergeCell ref="B2110:B2114"/>
    <mergeCell ref="B2809:B2813"/>
    <mergeCell ref="I2698:I2702"/>
    <mergeCell ref="I2714:I2718"/>
    <mergeCell ref="A2703:B2707"/>
    <mergeCell ref="G2682:G2686"/>
    <mergeCell ref="G2646:G2647"/>
    <mergeCell ref="G2891:G2895"/>
    <mergeCell ref="F2830:F2834"/>
    <mergeCell ref="I662:I666"/>
    <mergeCell ref="I347:I348"/>
    <mergeCell ref="A446:I446"/>
    <mergeCell ref="B457:B461"/>
    <mergeCell ref="H389:H393"/>
    <mergeCell ref="A462:A466"/>
    <mergeCell ref="H508:H512"/>
    <mergeCell ref="B2094:B2098"/>
    <mergeCell ref="G2970:G2974"/>
    <mergeCell ref="F2881:F2885"/>
    <mergeCell ref="I677:I681"/>
    <mergeCell ref="I682:I686"/>
    <mergeCell ref="A1940:I1940"/>
    <mergeCell ref="A2862:I2862"/>
    <mergeCell ref="H2130:H2134"/>
    <mergeCell ref="H2125:H2129"/>
    <mergeCell ref="A2094:A2098"/>
    <mergeCell ref="A1352:A1356"/>
    <mergeCell ref="F2671:F2675"/>
    <mergeCell ref="H2735:H2739"/>
    <mergeCell ref="H2110:H2114"/>
    <mergeCell ref="I692:I696"/>
    <mergeCell ref="I698:I702"/>
    <mergeCell ref="I719:I723"/>
    <mergeCell ref="I1357:I1361"/>
    <mergeCell ref="I1377:I1381"/>
    <mergeCell ref="H2671:H2675"/>
    <mergeCell ref="G1461:G1465"/>
    <mergeCell ref="G2692:G2696"/>
    <mergeCell ref="H2746:H2750"/>
    <mergeCell ref="A2784:A2788"/>
    <mergeCell ref="A2772:B2776"/>
    <mergeCell ref="H2762:H2766"/>
    <mergeCell ref="F2767:H2771"/>
    <mergeCell ref="F2762:F2766"/>
    <mergeCell ref="A2762:A2766"/>
    <mergeCell ref="A2767:B2771"/>
    <mergeCell ref="H2784:H2788"/>
    <mergeCell ref="F2741:F2745"/>
    <mergeCell ref="A2761:I2761"/>
    <mergeCell ref="F2779:F2783"/>
    <mergeCell ref="G2698:G2702"/>
    <mergeCell ref="H2682:H2686"/>
    <mergeCell ref="H2687:H2691"/>
    <mergeCell ref="A2697:I2697"/>
    <mergeCell ref="I2735:I2739"/>
    <mergeCell ref="I2730:I2734"/>
    <mergeCell ref="A2741:A2745"/>
    <mergeCell ref="B2741:B2745"/>
    <mergeCell ref="H2698:H2702"/>
    <mergeCell ref="H2730:H2734"/>
    <mergeCell ref="H2725:H2729"/>
    <mergeCell ref="H2709:H2713"/>
    <mergeCell ref="F2850:H2854"/>
    <mergeCell ref="H2950:H2954"/>
    <mergeCell ref="A2809:A2813"/>
    <mergeCell ref="B2789:B2793"/>
    <mergeCell ref="B2840:B2844"/>
    <mergeCell ref="A2881:A2885"/>
    <mergeCell ref="H2830:H2834"/>
    <mergeCell ref="A2814:A2818"/>
    <mergeCell ref="A2930:A2934"/>
    <mergeCell ref="B2930:B2934"/>
    <mergeCell ref="A645:B649"/>
    <mergeCell ref="A1498:A1502"/>
    <mergeCell ref="F1372:F1376"/>
    <mergeCell ref="F1407:F1411"/>
    <mergeCell ref="F1325:F1329"/>
    <mergeCell ref="F645:F649"/>
    <mergeCell ref="A1422:A1426"/>
    <mergeCell ref="B1422:B1426"/>
    <mergeCell ref="A1432:B1436"/>
    <mergeCell ref="A1481:A1485"/>
    <mergeCell ref="F1925:F1929"/>
    <mergeCell ref="G1925:G1929"/>
    <mergeCell ref="G1942:G1946"/>
    <mergeCell ref="G2017:G2021"/>
    <mergeCell ref="B2035:B2039"/>
    <mergeCell ref="G1930:G1934"/>
    <mergeCell ref="G2029:G2033"/>
    <mergeCell ref="B2651:B2652"/>
    <mergeCell ref="G1476:G1480"/>
    <mergeCell ref="H2840:H2844"/>
    <mergeCell ref="A2819:A2823"/>
    <mergeCell ref="F2012:F2016"/>
    <mergeCell ref="G2835:G2839"/>
    <mergeCell ref="A2135:A2139"/>
    <mergeCell ref="F2869:F2873"/>
    <mergeCell ref="F2891:F2895"/>
    <mergeCell ref="A2917:B2921"/>
    <mergeCell ref="A2922:B2926"/>
    <mergeCell ref="A2874:B2878"/>
    <mergeCell ref="F2751:F2755"/>
    <mergeCell ref="F2814:F2818"/>
    <mergeCell ref="A2891:A2895"/>
    <mergeCell ref="F2784:F2788"/>
    <mergeCell ref="A2778:I2778"/>
    <mergeCell ref="A2850:B2854"/>
    <mergeCell ref="A2935:A2939"/>
    <mergeCell ref="F2907:F2911"/>
    <mergeCell ref="F2855:H2859"/>
    <mergeCell ref="H2930:H2934"/>
    <mergeCell ref="A2860:I2860"/>
    <mergeCell ref="F2863:F2867"/>
    <mergeCell ref="A2863:A2867"/>
    <mergeCell ref="B2863:B2867"/>
    <mergeCell ref="H2902:H2906"/>
    <mergeCell ref="A2824:B2828"/>
    <mergeCell ref="A2830:A2834"/>
    <mergeCell ref="H2912:H2916"/>
    <mergeCell ref="G2907:G2911"/>
    <mergeCell ref="A2861:I2861"/>
    <mergeCell ref="B2902:B2906"/>
    <mergeCell ref="F2902:F2906"/>
    <mergeCell ref="B2794:B2798"/>
    <mergeCell ref="F2912:F2916"/>
    <mergeCell ref="I2682:I2686"/>
    <mergeCell ref="A1995:B1999"/>
    <mergeCell ref="A1974:A1978"/>
    <mergeCell ref="B1980:B1984"/>
    <mergeCell ref="G2814:G2818"/>
    <mergeCell ref="G2819:G2823"/>
    <mergeCell ref="A2176:A2180"/>
    <mergeCell ref="F1508:F1512"/>
    <mergeCell ref="G1554:G1558"/>
    <mergeCell ref="F2654:F2655"/>
    <mergeCell ref="A2671:B2675"/>
    <mergeCell ref="A1397:A1401"/>
    <mergeCell ref="A2333:A2337"/>
    <mergeCell ref="F1942:F1946"/>
    <mergeCell ref="G1508:G1512"/>
    <mergeCell ref="G1985:G1989"/>
    <mergeCell ref="A1402:A1406"/>
    <mergeCell ref="G2140:G2144"/>
    <mergeCell ref="A2698:A2702"/>
    <mergeCell ref="B2698:B2702"/>
    <mergeCell ref="F2698:F2702"/>
    <mergeCell ref="A1559:I1559"/>
    <mergeCell ref="G2000:G2004"/>
    <mergeCell ref="G1572:G1576"/>
    <mergeCell ref="G1492:G1496"/>
    <mergeCell ref="F1461:F1465"/>
    <mergeCell ref="H1498:H1502"/>
    <mergeCell ref="H1519:H1523"/>
    <mergeCell ref="G2799:G2803"/>
    <mergeCell ref="A2714:B2718"/>
    <mergeCell ref="F2714:F2718"/>
    <mergeCell ref="F2720:F2734"/>
    <mergeCell ref="G2735:G2739"/>
    <mergeCell ref="H1481:H1485"/>
    <mergeCell ref="H2000:H2004"/>
    <mergeCell ref="A2006:I2006"/>
    <mergeCell ref="A2007:A2011"/>
    <mergeCell ref="I1402:I1406"/>
    <mergeCell ref="F1402:F1406"/>
    <mergeCell ref="G1402:G1406"/>
    <mergeCell ref="F1397:F1401"/>
    <mergeCell ref="H1554:H1558"/>
    <mergeCell ref="H1492:H1496"/>
    <mergeCell ref="I2703:I2707"/>
    <mergeCell ref="A2735:B2739"/>
    <mergeCell ref="F2799:F2803"/>
    <mergeCell ref="B1397:B1401"/>
    <mergeCell ref="F1392:F1396"/>
    <mergeCell ref="B610:B614"/>
    <mergeCell ref="G1315:G1319"/>
    <mergeCell ref="H1300:H1304"/>
    <mergeCell ref="G630:G634"/>
    <mergeCell ref="F1377:F1381"/>
    <mergeCell ref="A1392:A1396"/>
    <mergeCell ref="B1392:B1396"/>
    <mergeCell ref="G1377:G1381"/>
    <mergeCell ref="B1377:B1381"/>
    <mergeCell ref="A640:A644"/>
    <mergeCell ref="B640:B644"/>
    <mergeCell ref="B635:B639"/>
    <mergeCell ref="H1204:H1208"/>
    <mergeCell ref="F1184:F1188"/>
    <mergeCell ref="G1184:G1188"/>
    <mergeCell ref="F1189:F1193"/>
    <mergeCell ref="G1290:G1294"/>
    <mergeCell ref="F1335:F1339"/>
    <mergeCell ref="G1330:G1334"/>
    <mergeCell ref="G1229:G1233"/>
    <mergeCell ref="B1285:B1289"/>
    <mergeCell ref="B1270:B1274"/>
    <mergeCell ref="A1305:A1309"/>
    <mergeCell ref="F1259:F1263"/>
    <mergeCell ref="A1325:B1329"/>
    <mergeCell ref="A1159:A1163"/>
    <mergeCell ref="A1144:A1148"/>
    <mergeCell ref="F655:F659"/>
    <mergeCell ref="A1382:A1386"/>
    <mergeCell ref="B1382:B1386"/>
    <mergeCell ref="B1280:B1284"/>
    <mergeCell ref="F1320:F1324"/>
    <mergeCell ref="G1320:G1324"/>
    <mergeCell ref="F1280:F1284"/>
    <mergeCell ref="F1310:F1314"/>
    <mergeCell ref="F1305:F1309"/>
    <mergeCell ref="F1300:F1304"/>
    <mergeCell ref="F1224:F1228"/>
    <mergeCell ref="G1254:G1258"/>
    <mergeCell ref="G1280:G1284"/>
    <mergeCell ref="G1234:G1238"/>
    <mergeCell ref="F1234:F1238"/>
    <mergeCell ref="F1264:F1268"/>
    <mergeCell ref="A1295:A1299"/>
    <mergeCell ref="B1295:B1299"/>
    <mergeCell ref="G1310:G1314"/>
    <mergeCell ref="G1382:G1386"/>
    <mergeCell ref="A1054:B1058"/>
    <mergeCell ref="F1028:F1032"/>
    <mergeCell ref="A630:A634"/>
    <mergeCell ref="H1285:H1289"/>
    <mergeCell ref="H1280:H1284"/>
    <mergeCell ref="F1204:F1208"/>
    <mergeCell ref="B1209:B1213"/>
    <mergeCell ref="F1209:F1213"/>
    <mergeCell ref="B1224:B1228"/>
    <mergeCell ref="A1224:A1228"/>
    <mergeCell ref="G1259:G1263"/>
    <mergeCell ref="H1164:H1168"/>
    <mergeCell ref="F1159:F1163"/>
    <mergeCell ref="F1179:F1183"/>
    <mergeCell ref="B1174:B1178"/>
    <mergeCell ref="A1149:A1153"/>
    <mergeCell ref="A1199:A1203"/>
    <mergeCell ref="A1204:A1208"/>
    <mergeCell ref="A1209:A1213"/>
    <mergeCell ref="A1174:A1178"/>
    <mergeCell ref="F1144:F1148"/>
    <mergeCell ref="B1214:B1218"/>
    <mergeCell ref="B1159:B1163"/>
    <mergeCell ref="H1209:H1213"/>
    <mergeCell ref="A1240:I1240"/>
    <mergeCell ref="A1214:A1218"/>
    <mergeCell ref="A1219:A1223"/>
    <mergeCell ref="H1139:H1143"/>
    <mergeCell ref="B1199:B1203"/>
    <mergeCell ref="A1241:I1241"/>
    <mergeCell ref="F1164:F1168"/>
    <mergeCell ref="F1169:F1173"/>
    <mergeCell ref="G1285:G1289"/>
    <mergeCell ref="I1254:I1258"/>
    <mergeCell ref="H1377:H1381"/>
    <mergeCell ref="A1342:A1346"/>
    <mergeCell ref="F650:F654"/>
    <mergeCell ref="H650:H654"/>
    <mergeCell ref="H640:H644"/>
    <mergeCell ref="G594:G598"/>
    <mergeCell ref="F640:F644"/>
    <mergeCell ref="G640:G644"/>
    <mergeCell ref="F599:F603"/>
    <mergeCell ref="G599:G603"/>
    <mergeCell ref="G635:G639"/>
    <mergeCell ref="I1367:I1371"/>
    <mergeCell ref="H1372:H1376"/>
    <mergeCell ref="H655:H659"/>
    <mergeCell ref="G625:G629"/>
    <mergeCell ref="H645:H649"/>
    <mergeCell ref="H625:H629"/>
    <mergeCell ref="G1352:G1356"/>
    <mergeCell ref="F1362:F1366"/>
    <mergeCell ref="F1352:F1356"/>
    <mergeCell ref="A604:I604"/>
    <mergeCell ref="A594:A598"/>
    <mergeCell ref="F1342:F1346"/>
    <mergeCell ref="G1372:G1376"/>
    <mergeCell ref="A1377:A1381"/>
    <mergeCell ref="G655:G659"/>
    <mergeCell ref="H1290:H1294"/>
    <mergeCell ref="H1310:H1314"/>
    <mergeCell ref="H1315:H1319"/>
    <mergeCell ref="A599:B603"/>
    <mergeCell ref="A635:A639"/>
    <mergeCell ref="B630:B634"/>
    <mergeCell ref="H2145:H2149"/>
    <mergeCell ref="F2145:F2149"/>
    <mergeCell ref="F2140:F2144"/>
    <mergeCell ref="A2161:A2165"/>
    <mergeCell ref="F2161:F2165"/>
    <mergeCell ref="H2150:H2154"/>
    <mergeCell ref="F2150:F2154"/>
    <mergeCell ref="A1942:A1946"/>
    <mergeCell ref="B1942:B1946"/>
    <mergeCell ref="A1957:B1961"/>
    <mergeCell ref="A1962:B1966"/>
    <mergeCell ref="A1969:A1973"/>
    <mergeCell ref="B1969:B1973"/>
    <mergeCell ref="B589:B593"/>
    <mergeCell ref="A1229:B1233"/>
    <mergeCell ref="A1335:B1339"/>
    <mergeCell ref="A1357:A1361"/>
    <mergeCell ref="A610:A614"/>
    <mergeCell ref="A650:B654"/>
    <mergeCell ref="A655:B659"/>
    <mergeCell ref="H605:H609"/>
    <mergeCell ref="F605:F609"/>
    <mergeCell ref="G605:G609"/>
    <mergeCell ref="F635:F639"/>
    <mergeCell ref="B1219:B1223"/>
    <mergeCell ref="F1219:F1223"/>
    <mergeCell ref="F1229:F1233"/>
    <mergeCell ref="G1224:G1228"/>
    <mergeCell ref="A1234:B1238"/>
    <mergeCell ref="G1169:G1173"/>
    <mergeCell ref="A605:A609"/>
    <mergeCell ref="A625:A629"/>
    <mergeCell ref="H2886:H2890"/>
    <mergeCell ref="G2863:G2867"/>
    <mergeCell ref="H2881:H2885"/>
    <mergeCell ref="G2869:G2873"/>
    <mergeCell ref="F2874:H2878"/>
    <mergeCell ref="B2945:B2949"/>
    <mergeCell ref="F2945:F2949"/>
    <mergeCell ref="G2945:G2949"/>
    <mergeCell ref="A2940:A2944"/>
    <mergeCell ref="B2940:B2944"/>
    <mergeCell ref="G2886:G2890"/>
    <mergeCell ref="F2940:F2944"/>
    <mergeCell ref="G2940:G2944"/>
    <mergeCell ref="F2922:H2926"/>
    <mergeCell ref="H2940:H2944"/>
    <mergeCell ref="G2930:G2934"/>
    <mergeCell ref="F2930:F2934"/>
    <mergeCell ref="H2863:H2867"/>
    <mergeCell ref="G2881:G2885"/>
    <mergeCell ref="A2929:I2929"/>
    <mergeCell ref="G2896:G2900"/>
    <mergeCell ref="A2907:A2911"/>
    <mergeCell ref="A2902:A2906"/>
    <mergeCell ref="F2917:H2921"/>
    <mergeCell ref="H2945:H2949"/>
    <mergeCell ref="H2896:H2900"/>
    <mergeCell ref="H2869:H2873"/>
    <mergeCell ref="A2868:I2868"/>
    <mergeCell ref="B2907:B2911"/>
    <mergeCell ref="G2902:G2906"/>
    <mergeCell ref="A2912:B2916"/>
    <mergeCell ref="B2891:B2895"/>
    <mergeCell ref="F3187:F3191"/>
    <mergeCell ref="G3187:G3191"/>
    <mergeCell ref="H3187:H3191"/>
    <mergeCell ref="H2654:H2655"/>
    <mergeCell ref="F2661:F2662"/>
    <mergeCell ref="G2661:G2662"/>
    <mergeCell ref="H2661:H2662"/>
    <mergeCell ref="H2772:H2776"/>
    <mergeCell ref="A2928:I2928"/>
    <mergeCell ref="A2777:I2777"/>
    <mergeCell ref="G2935:G2939"/>
    <mergeCell ref="H2935:H2939"/>
    <mergeCell ref="H2835:H2839"/>
    <mergeCell ref="A2840:A2844"/>
    <mergeCell ref="F2819:F2823"/>
    <mergeCell ref="B2779:B2783"/>
    <mergeCell ref="A2799:A2803"/>
    <mergeCell ref="A2794:A2798"/>
    <mergeCell ref="B2799:B2803"/>
    <mergeCell ref="F2772:F2776"/>
    <mergeCell ref="A2725:A2729"/>
    <mergeCell ref="A2746:A2750"/>
    <mergeCell ref="A2751:A2755"/>
    <mergeCell ref="G2772:G2776"/>
    <mergeCell ref="F2756:H2760"/>
    <mergeCell ref="F2746:F2750"/>
    <mergeCell ref="H2779:H2783"/>
    <mergeCell ref="G2789:G2793"/>
    <mergeCell ref="G2779:G2783"/>
    <mergeCell ref="A2730:A2734"/>
    <mergeCell ref="A2719:I2719"/>
    <mergeCell ref="I2725:I2729"/>
    <mergeCell ref="B2845:B2849"/>
    <mergeCell ref="I483:I485"/>
    <mergeCell ref="H2751:H2755"/>
    <mergeCell ref="B2751:B2755"/>
    <mergeCell ref="H2819:H2823"/>
    <mergeCell ref="A2756:B2760"/>
    <mergeCell ref="G2751:G2755"/>
    <mergeCell ref="G2784:G2788"/>
    <mergeCell ref="B2784:B2788"/>
    <mergeCell ref="B2762:B2766"/>
    <mergeCell ref="A2804:A2808"/>
    <mergeCell ref="H2720:H2724"/>
    <mergeCell ref="F2804:F2808"/>
    <mergeCell ref="G2804:G2808"/>
    <mergeCell ref="I2720:I2724"/>
    <mergeCell ref="A2720:A2724"/>
    <mergeCell ref="B2814:B2818"/>
    <mergeCell ref="A2829:I2829"/>
    <mergeCell ref="G2840:G2844"/>
    <mergeCell ref="H2789:H2793"/>
    <mergeCell ref="G2830:G2834"/>
    <mergeCell ref="G2746:G2750"/>
    <mergeCell ref="G2741:G2745"/>
    <mergeCell ref="H2741:H2745"/>
    <mergeCell ref="A579:A583"/>
    <mergeCell ref="B579:B583"/>
    <mergeCell ref="F579:F583"/>
    <mergeCell ref="G579:G583"/>
    <mergeCell ref="A1139:A1143"/>
    <mergeCell ref="H1325:H1329"/>
    <mergeCell ref="B594:B598"/>
    <mergeCell ref="A2140:A2144"/>
  </mergeCells>
  <phoneticPr fontId="0" type="noConversion"/>
  <conditionalFormatting sqref="D3005:E3005 E3009 D3009:D3012 E3040 E3075 D3075:D3076 E3070 E3140 E3126 E3130 D3060:D3061 D3036 D3102 E3011:E3012 D3167:E3167 E3171 E3181 E3176 D3040:D3041 D3045:D3046 D3055:D3056 D3065:E3066 D3070:D3071 D3080:E3081 D3085:E3085 D3105:D3106 D3110:D3111 D3125:D3126 D3130:D3131 D3135:D3136 D3140:D3141 D3150:D3151 D3155:D3157 D3160 D3171:D3172 D3176:D3177 D3181:D3182 D3186:E3187 D3191:E3191 D2980 D2984:E2984 D2975 D2979:E2979 D2970 D2974:E2974 D2965 D2969:E2969 D2960 D2964:E2964 D2985 D2989:E2989 D2990 D2994 D1048:E1052 D1229:E1238 D3025:E3025 D3026 D3030:E3031 D3035:E3035 E3151 E3155 D3145:D3146 E3055 D3051:E3051 D3086 D3090:E3090 E3135 D3091 D3165:E3165 D3161:E3161 D3166 D3213:E3213 D3217:E3217 D650:E659 D1432:E1436 D1330:E1339 D1508:E1517 D1554:E1558 D1492:E1496 D567:E571 D1747:D1771 D1774:D1868 D1872:D1881 D1980:D2004 D2007:D2021 D2023:D2027 D1885:D1939 D1942:D1966 D2735:E2739 D2676 D2697 D2708 D2058:D2067 D2069:D2108 D2111:D2159 D1969:D1978 D2761 D2161:D2200 D2719 D2029:D2033 D2041:D2054 D2035:D2039 D1562:D1564 E1566:E1570 D1566:D1591 D1597:D1617 D1654:D1664 D1623:D1648 D1670:D1705 D1711:D1726 E2492 E2515 E2504 E2509 D2513:D2515 E2498:E2499 D2488:D2511 D2516:E2530 D2538:D2542 D865:E874 D1247:E1251 D1269 D533:E537 D487:E491 D549:E553 D751:E755 D767:E771 D808:E812 D824:E828 D3015:E3015 D3016 D3020:D3021 D3095:E3095 D3120:D3121 D3115:D3116">
    <cfRule type="cellIs" dxfId="4" priority="309" stopIfTrue="1" operator="equal">
      <formula>0</formula>
    </cfRule>
  </conditionalFormatting>
  <conditionalFormatting sqref="I2902:I2926 H3213 I2708:I2714 I2666:I2698 I1570:I1572 I1577 I1582 I1587 I1597:I1598 I1603 I1608 I1676 I1681 I1686 I1691 I1696 I1701 I1722 I1613 I1654:I1655 I1660 I1623:I1624 I1711:I1712 I1629 I1634 I1639 I1644 I1670:I1671 I1717 I2364:I2368 I1269 I1561:I1562 I1565:I1567 I2719:I2739 I2779:I2828 I2863:I2867 I2869:I2878 I2881:I2900 I3010:I3196 I2741:I2771 I2830:I2859">
    <cfRule type="cellIs" dxfId="3" priority="307" stopIfTrue="1" operator="lessThan">
      <formula>0</formula>
    </cfRule>
  </conditionalFormatting>
  <conditionalFormatting sqref="D687:D690 D698:D701 D667:D670 D672:D675 D677:D680 D682:D685 D703:D706 D709:D712 D714:D718 D599:E603">
    <cfRule type="cellIs" dxfId="2" priority="320" stopIfTrue="1" operator="equal">
      <formula>0</formula>
    </cfRule>
  </conditionalFormatting>
  <conditionalFormatting sqref="I703:I707 I714:I718">
    <cfRule type="cellIs" dxfId="1" priority="321" stopIfTrue="1" operator="lessThan">
      <formula>0</formula>
    </cfRule>
  </conditionalFormatting>
  <conditionalFormatting sqref="A4:A6">
    <cfRule type="colorScale" priority="325">
      <colorScale>
        <cfvo type="min"/>
        <cfvo type="percentile" val="50"/>
        <cfvo type="max"/>
        <color rgb="FF63BE7B"/>
        <color rgb="FFFFEB84"/>
        <color rgb="FFF8696B"/>
      </colorScale>
    </cfRule>
  </conditionalFormatting>
  <conditionalFormatting sqref="D2055">
    <cfRule type="cellIs" dxfId="0" priority="1" stopIfTrue="1" operator="equal">
      <formula>0</formula>
    </cfRule>
  </conditionalFormatting>
  <pageMargins left="0.23622047244094491" right="0.23622047244094491" top="0.74803149606299213" bottom="0.25" header="0.31496062992125984" footer="0.16"/>
  <pageSetup paperSize="9" orientation="landscape" r:id="rId1"/>
  <headerFooter differentFirst="1">
    <oddHeader>&amp;C&amp;P</oddHeader>
  </headerFooter>
  <rowBreaks count="70" manualBreakCount="70">
    <brk id="23" max="8" man="1"/>
    <brk id="27" max="8" man="1"/>
    <brk id="63" max="8" man="1"/>
    <brk id="79" max="8" man="1"/>
    <brk id="130" max="8" man="1"/>
    <brk id="158" max="8" man="1"/>
    <brk id="183" max="8" man="1"/>
    <brk id="207" max="8" man="1"/>
    <brk id="225" max="8" man="1"/>
    <brk id="241" max="8" man="1"/>
    <brk id="262" max="8" man="1"/>
    <brk id="275" max="8" man="1"/>
    <brk id="303" max="8" man="1"/>
    <brk id="353" max="8" man="1"/>
    <brk id="378" max="8" man="1"/>
    <brk id="414" max="8" man="1"/>
    <brk id="451" max="8" man="1"/>
    <brk id="471" max="8" man="1"/>
    <brk id="502" max="8" man="1"/>
    <brk id="537" max="8" man="1"/>
    <brk id="558" max="8" man="1"/>
    <brk id="588" max="8" man="1"/>
    <brk id="624" max="8" man="1"/>
    <brk id="659" max="8" man="1"/>
    <brk id="676" max="8" man="1"/>
    <brk id="707" max="8" man="1"/>
    <brk id="736" max="8" man="1"/>
    <brk id="749" max="8" man="1"/>
    <brk id="771" max="8" man="1"/>
    <brk id="812" max="8" man="1"/>
    <brk id="854" max="8" man="1"/>
    <brk id="887" max="8" man="1"/>
    <brk id="917" max="8" man="1"/>
    <brk id="932" max="8" man="1"/>
    <brk id="942" max="8" man="1"/>
    <brk id="952" max="8" man="1"/>
    <brk id="957" max="8" man="1"/>
    <brk id="972" max="8" man="1"/>
    <brk id="982" max="8" man="1"/>
    <brk id="1002" max="8" man="1"/>
    <brk id="1037" max="8" man="1"/>
    <brk id="1068" max="8" man="1"/>
    <brk id="1098" max="8" man="1"/>
    <brk id="1133" max="8" man="1"/>
    <brk id="1173" max="8" man="1"/>
    <brk id="1208" max="8" man="1"/>
    <brk id="1238" max="8" man="1"/>
    <brk id="1274" max="8" man="1"/>
    <brk id="1294" max="8" man="1"/>
    <brk id="1324" max="8" man="1"/>
    <brk id="1346" max="8" man="1"/>
    <brk id="1351" max="8" man="1"/>
    <brk id="1356" max="8" man="1"/>
    <brk id="1366" max="8" man="1"/>
    <brk id="1381" max="8" man="1"/>
    <brk id="1391" max="8" man="1"/>
    <brk id="1401" max="8" man="1"/>
    <brk id="1411" max="8" man="1"/>
    <brk id="1426" max="8" man="1"/>
    <brk id="1454" max="8" man="1"/>
    <brk id="1480" max="8" man="1"/>
    <brk id="1502" max="8" man="1"/>
    <brk id="1523" max="8" man="1"/>
    <brk id="1543" max="8" man="1"/>
    <brk id="1570" max="8" man="1"/>
    <brk id="1576" max="8" man="1"/>
    <brk id="1596" max="8" man="1"/>
    <brk id="1622" max="8" man="1"/>
    <brk id="1638" max="8" man="1"/>
    <brk id="1653" max="8" man="1"/>
  </rowBreaks>
  <ignoredErrors>
    <ignoredError sqref="D14:E14 D2170:E2170 D2342:E2342 E2190 D2195" formulaRange="1"/>
    <ignoredError sqref="A11 A1481 A2166:A2185 A2186:A2195 G2649 A3208 A3198" numberStoredAsText="1"/>
    <ignoredError sqref="A68:A83 A84:A95 A163 A167 A2940:A2954 A2960 A2965 A2970:A2994 A3021:A3045 A3056:A3065 A3071:A3080 A3096 A3091" twoDigitTextYear="1"/>
    <ignoredError sqref="E451"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8"/>
  <sheetViews>
    <sheetView view="pageBreakPreview" topLeftCell="A73" zoomScale="85" zoomScaleNormal="100" zoomScaleSheetLayoutView="85" workbookViewId="0">
      <selection activeCell="D77" sqref="D77"/>
    </sheetView>
  </sheetViews>
  <sheetFormatPr defaultRowHeight="15"/>
  <cols>
    <col min="1" max="1" width="6.85546875" style="16" bestFit="1" customWidth="1"/>
    <col min="2" max="2" width="27.85546875" style="16" customWidth="1"/>
    <col min="3" max="3" width="10.5703125" style="373" customWidth="1"/>
    <col min="4" max="4" width="16.42578125" style="373" customWidth="1"/>
    <col min="5" max="5" width="14.28515625" style="373" customWidth="1"/>
    <col min="6" max="6" width="24.85546875" style="409" customWidth="1"/>
    <col min="7" max="7" width="13" style="373" customWidth="1"/>
    <col min="8" max="8" width="12.85546875" style="373" customWidth="1"/>
    <col min="9" max="9" width="11.5703125" style="373" customWidth="1"/>
    <col min="10" max="16384" width="9.140625" style="16"/>
  </cols>
  <sheetData>
    <row r="1" spans="1:9" ht="15.75">
      <c r="A1" s="1048" t="s">
        <v>1505</v>
      </c>
      <c r="B1" s="1048"/>
      <c r="C1" s="1048"/>
      <c r="D1" s="1048"/>
      <c r="E1" s="1048"/>
      <c r="F1" s="1048"/>
      <c r="G1" s="1048"/>
      <c r="H1" s="1048"/>
      <c r="I1" s="1048"/>
    </row>
    <row r="2" spans="1:9" ht="9" customHeight="1">
      <c r="C2" s="337"/>
      <c r="D2" s="337"/>
      <c r="E2" s="337"/>
      <c r="F2" s="396"/>
      <c r="G2" s="337"/>
      <c r="H2" s="337"/>
      <c r="I2" s="338"/>
    </row>
    <row r="3" spans="1:9" ht="20.25">
      <c r="A3" s="1051" t="s">
        <v>2127</v>
      </c>
      <c r="B3" s="1051" t="s">
        <v>1506</v>
      </c>
      <c r="C3" s="1052" t="s">
        <v>1614</v>
      </c>
      <c r="D3" s="1052"/>
      <c r="E3" s="1052"/>
      <c r="F3" s="1052"/>
      <c r="G3" s="1052"/>
      <c r="H3" s="1052"/>
      <c r="I3" s="1052"/>
    </row>
    <row r="4" spans="1:9" ht="210" customHeight="1">
      <c r="A4" s="1051"/>
      <c r="B4" s="1051"/>
      <c r="C4" s="69" t="s">
        <v>2301</v>
      </c>
      <c r="D4" s="69" t="s">
        <v>2302</v>
      </c>
      <c r="E4" s="69" t="s">
        <v>2307</v>
      </c>
      <c r="F4" s="397" t="s">
        <v>1507</v>
      </c>
      <c r="G4" s="69" t="s">
        <v>1508</v>
      </c>
      <c r="H4" s="69" t="s">
        <v>2303</v>
      </c>
      <c r="I4" s="339" t="s">
        <v>1615</v>
      </c>
    </row>
    <row r="5" spans="1:9" ht="15.75">
      <c r="A5" s="71">
        <v>1</v>
      </c>
      <c r="B5" s="71">
        <v>2</v>
      </c>
      <c r="C5" s="71">
        <v>3</v>
      </c>
      <c r="D5" s="71">
        <v>4</v>
      </c>
      <c r="E5" s="71">
        <v>5</v>
      </c>
      <c r="F5" s="397">
        <v>6</v>
      </c>
      <c r="G5" s="71">
        <v>7</v>
      </c>
      <c r="H5" s="71">
        <v>8</v>
      </c>
      <c r="I5" s="339">
        <v>9</v>
      </c>
    </row>
    <row r="6" spans="1:9" ht="18.75">
      <c r="A6" s="1053" t="s">
        <v>530</v>
      </c>
      <c r="B6" s="1053"/>
      <c r="C6" s="1053"/>
      <c r="D6" s="1053"/>
      <c r="E6" s="1053"/>
      <c r="F6" s="1053"/>
      <c r="G6" s="1053"/>
      <c r="H6" s="1053"/>
      <c r="I6" s="1053"/>
    </row>
    <row r="7" spans="1:9" ht="15.75">
      <c r="A7" s="340" t="s">
        <v>671</v>
      </c>
      <c r="B7" s="341" t="s">
        <v>531</v>
      </c>
      <c r="C7" s="79"/>
      <c r="D7" s="79"/>
      <c r="E7" s="79"/>
      <c r="F7" s="398"/>
      <c r="G7" s="79"/>
      <c r="H7" s="79"/>
      <c r="I7" s="342">
        <f>H8+H9+H10</f>
        <v>0.98373244565633899</v>
      </c>
    </row>
    <row r="8" spans="1:9" ht="201" customHeight="1">
      <c r="A8" s="1050"/>
      <c r="B8" s="55" t="s">
        <v>1616</v>
      </c>
      <c r="C8" s="345">
        <f>16/21</f>
        <v>0.76190476190476186</v>
      </c>
      <c r="D8" s="345">
        <f>'Выполнение мероприятий МП '!E112/'Выполнение мероприятий МП '!D112</f>
        <v>0.97538053449395812</v>
      </c>
      <c r="E8" s="345">
        <f>C8/D8</f>
        <v>0.7811359105090705</v>
      </c>
      <c r="F8" s="399" t="s">
        <v>73</v>
      </c>
      <c r="G8" s="374">
        <f>(1+1+1+1+1+1+1+1+1+1+1+1+0.73)/13</f>
        <v>0.97923076923076924</v>
      </c>
      <c r="H8" s="346">
        <f>(G8*E8)*('Выполнение мероприятий МП '!E112/'Выполнение мероприятий МП '!E291)</f>
        <v>5.9102505845237921E-2</v>
      </c>
      <c r="I8" s="1049" t="s">
        <v>1622</v>
      </c>
    </row>
    <row r="9" spans="1:9" ht="330">
      <c r="A9" s="1050"/>
      <c r="B9" s="55" t="s">
        <v>1618</v>
      </c>
      <c r="C9" s="345">
        <f>19/20</f>
        <v>0.95</v>
      </c>
      <c r="D9" s="345">
        <f>'Выполнение мероприятий МП '!E207/'Выполнение мероприятий МП '!D207</f>
        <v>0.99827027027027015</v>
      </c>
      <c r="E9" s="345">
        <f>C9/D9</f>
        <v>0.95164609053497951</v>
      </c>
      <c r="F9" s="400" t="s">
        <v>651</v>
      </c>
      <c r="G9" s="375">
        <f>(1+1+0.89+0.92+1+1+1+1+0.96+1+1+1+1+0.83+0.75+1+1+1+1+1+1+1)/22</f>
        <v>0.97045454545454557</v>
      </c>
      <c r="H9" s="376">
        <f>(G9*E9)*('Выполнение мероприятий МП '!E207/'Выполнение мероприятий МП '!E291)</f>
        <v>7.0475729079326596E-4</v>
      </c>
      <c r="I9" s="1050"/>
    </row>
    <row r="10" spans="1:9" ht="135" customHeight="1">
      <c r="A10" s="1050"/>
      <c r="B10" s="55" t="s">
        <v>1619</v>
      </c>
      <c r="C10" s="345">
        <f>15/15</f>
        <v>1</v>
      </c>
      <c r="D10" s="345">
        <f>'Выполнение мероприятий МП '!E287/'Выполнение мероприятий МП '!D287</f>
        <v>0.99788367142830914</v>
      </c>
      <c r="E10" s="345">
        <f>C10/D10</f>
        <v>1.0021208169171278</v>
      </c>
      <c r="F10" s="399" t="s">
        <v>652</v>
      </c>
      <c r="G10" s="375">
        <f>(1+1+1+1+1+1+1+1+1)/9</f>
        <v>1</v>
      </c>
      <c r="H10" s="346">
        <f>(G10*E10)*('Выполнение мероприятий МП '!E287/'Выполнение мероприятий МП '!E291)</f>
        <v>0.92392518252030775</v>
      </c>
      <c r="I10" s="1050"/>
    </row>
    <row r="11" spans="1:9" ht="15.75">
      <c r="A11" s="340">
        <v>2</v>
      </c>
      <c r="B11" s="1054" t="s">
        <v>1620</v>
      </c>
      <c r="C11" s="1054"/>
      <c r="D11" s="1054"/>
      <c r="E11" s="1054"/>
      <c r="F11" s="1054"/>
      <c r="G11" s="1054"/>
      <c r="H11" s="1054"/>
      <c r="I11" s="346">
        <f>H12+H13</f>
        <v>0.96552144116338889</v>
      </c>
    </row>
    <row r="12" spans="1:9" ht="65.25" customHeight="1">
      <c r="A12" s="1050"/>
      <c r="B12" s="55" t="s">
        <v>1621</v>
      </c>
      <c r="C12" s="345">
        <f>13/13</f>
        <v>1</v>
      </c>
      <c r="D12" s="346">
        <f>'Выполнение мероприятий МП '!E399/'Выполнение мероприятий МП '!D399</f>
        <v>0.99883364515928863</v>
      </c>
      <c r="E12" s="345">
        <f>C12/D12</f>
        <v>1.0011677168128685</v>
      </c>
      <c r="F12" s="399" t="s">
        <v>657</v>
      </c>
      <c r="G12" s="375">
        <f>(1+0.86+1+1)/4</f>
        <v>0.96499999999999997</v>
      </c>
      <c r="H12" s="345">
        <f>(G12*E12)*('Выполнение мероприятий МП '!E399/'Выполнение мероприятий МП '!E440)</f>
        <v>0.44706906096519161</v>
      </c>
      <c r="I12" s="1049" t="s">
        <v>1862</v>
      </c>
    </row>
    <row r="13" spans="1:9" ht="60">
      <c r="A13" s="1050"/>
      <c r="B13" s="55" t="s">
        <v>1623</v>
      </c>
      <c r="C13" s="347">
        <f>4/4</f>
        <v>1</v>
      </c>
      <c r="D13" s="345">
        <f>'Выполнение мероприятий МП '!E435/'Выполнение мероприятий МП '!D435</f>
        <v>1</v>
      </c>
      <c r="E13" s="345">
        <f>C13/D13</f>
        <v>1</v>
      </c>
      <c r="F13" s="399" t="s">
        <v>657</v>
      </c>
      <c r="G13" s="375">
        <f>(1+0.86+1+1)/4</f>
        <v>0.96499999999999997</v>
      </c>
      <c r="H13" s="345">
        <f>(G13*E13)*('Выполнение мероприятий МП '!E435/'Выполнение мероприятий МП '!E440)</f>
        <v>0.51845238019819728</v>
      </c>
      <c r="I13" s="1050"/>
    </row>
    <row r="14" spans="1:9" ht="15.75">
      <c r="A14" s="340">
        <v>3</v>
      </c>
      <c r="B14" s="1054" t="s">
        <v>1624</v>
      </c>
      <c r="C14" s="1054"/>
      <c r="D14" s="1054"/>
      <c r="E14" s="1054"/>
      <c r="F14" s="1054"/>
      <c r="G14" s="1054"/>
      <c r="H14" s="1054"/>
      <c r="I14" s="346">
        <v>0.999</v>
      </c>
    </row>
    <row r="15" spans="1:9" ht="110.25">
      <c r="A15" s="1050"/>
      <c r="B15" s="55" t="s">
        <v>1801</v>
      </c>
      <c r="C15" s="345">
        <f>8/8</f>
        <v>1</v>
      </c>
      <c r="D15" s="347">
        <f>'Выполнение мероприятий МП '!E491/'Выполнение мероприятий МП '!D491</f>
        <v>1</v>
      </c>
      <c r="E15" s="345">
        <f>C15/D15</f>
        <v>1</v>
      </c>
      <c r="F15" s="399" t="s">
        <v>663</v>
      </c>
      <c r="G15" s="375">
        <f>(1+1)/2</f>
        <v>1</v>
      </c>
      <c r="H15" s="346">
        <f>(G15*E15)*('Выполнение мероприятий МП '!E491/'Выполнение мероприятий МП '!E558)</f>
        <v>0.91847620179628719</v>
      </c>
      <c r="I15" s="1049" t="s">
        <v>1622</v>
      </c>
    </row>
    <row r="16" spans="1:9" ht="109.5" customHeight="1">
      <c r="A16" s="1050"/>
      <c r="B16" s="55" t="s">
        <v>2094</v>
      </c>
      <c r="C16" s="345">
        <f>8/8</f>
        <v>1</v>
      </c>
      <c r="D16" s="347">
        <f>'Выполнение мероприятий МП '!E537/'Выполнение мероприятий МП '!D537</f>
        <v>1</v>
      </c>
      <c r="E16" s="345">
        <f>C16/D16</f>
        <v>1</v>
      </c>
      <c r="F16" s="399" t="s">
        <v>662</v>
      </c>
      <c r="G16" s="79">
        <f>(1+1+1+1+1+1)/6</f>
        <v>1</v>
      </c>
      <c r="H16" s="346">
        <f>(G16*E16)*('Выполнение мероприятий МП '!E537/'Выполнение мероприятий МП '!E558)</f>
        <v>6.7495722241619691E-2</v>
      </c>
      <c r="I16" s="1050"/>
    </row>
    <row r="17" spans="1:10" ht="126">
      <c r="A17" s="1050"/>
      <c r="B17" s="55" t="s">
        <v>2110</v>
      </c>
      <c r="C17" s="79">
        <f>2/2</f>
        <v>1</v>
      </c>
      <c r="D17" s="345">
        <f>'Выполнение мероприятий МП '!E553/'Выполнение мероприятий МП '!D553</f>
        <v>1</v>
      </c>
      <c r="E17" s="345">
        <f>C17/D17</f>
        <v>1</v>
      </c>
      <c r="F17" s="399" t="s">
        <v>664</v>
      </c>
      <c r="G17" s="375">
        <f>(1+1)/2</f>
        <v>1</v>
      </c>
      <c r="H17" s="346">
        <f>(G17*E17)*('Выполнение мероприятий МП '!E553/'Выполнение мероприятий МП '!E558)</f>
        <v>1.4028075962093243E-2</v>
      </c>
      <c r="I17" s="1050"/>
    </row>
    <row r="18" spans="1:10" ht="15.75">
      <c r="A18" s="343">
        <v>4</v>
      </c>
      <c r="B18" s="1055" t="s">
        <v>665</v>
      </c>
      <c r="C18" s="1055"/>
      <c r="D18" s="1055"/>
      <c r="E18" s="1055"/>
      <c r="F18" s="1055"/>
      <c r="G18" s="1055"/>
      <c r="H18" s="1055"/>
      <c r="I18" s="345">
        <f>H19+H20</f>
        <v>0.95927926560525578</v>
      </c>
    </row>
    <row r="19" spans="1:10" ht="78.75">
      <c r="A19" s="1050"/>
      <c r="B19" s="55" t="s">
        <v>18</v>
      </c>
      <c r="C19" s="345">
        <f>1/1</f>
        <v>1</v>
      </c>
      <c r="D19" s="346">
        <f>'Выполнение мероприятий МП '!E571/'Выполнение мероприятий МП '!D571</f>
        <v>1</v>
      </c>
      <c r="E19" s="345">
        <f>C19/D19</f>
        <v>1</v>
      </c>
      <c r="F19" s="399" t="s">
        <v>666</v>
      </c>
      <c r="G19" s="375">
        <f>(1+1)/2</f>
        <v>1</v>
      </c>
      <c r="H19" s="345">
        <f>(G19*E19)*('Выполнение мероприятий МП '!E571/'Выполнение мероприятий МП '!E659)</f>
        <v>0.15327044886278288</v>
      </c>
      <c r="I19" s="1049" t="s">
        <v>1622</v>
      </c>
    </row>
    <row r="20" spans="1:10" ht="94.5">
      <c r="A20" s="1050"/>
      <c r="B20" s="55" t="s">
        <v>19</v>
      </c>
      <c r="C20" s="347">
        <f>11/12</f>
        <v>0.91666666666666663</v>
      </c>
      <c r="D20" s="345">
        <f>'Выполнение мероприятий МП '!E654/'Выполнение мероприятий МП '!D654</f>
        <v>0.96297799612917701</v>
      </c>
      <c r="E20" s="345">
        <f>C20/D20</f>
        <v>0.95190821633654643</v>
      </c>
      <c r="F20" s="399" t="s">
        <v>667</v>
      </c>
      <c r="G20" s="375">
        <f>(1+1+1)/3</f>
        <v>1</v>
      </c>
      <c r="H20" s="345">
        <f>(G20*E20)*('Выполнение мероприятий МП '!E654/'Выполнение мероприятий МП '!E659)</f>
        <v>0.80600881674247293</v>
      </c>
      <c r="I20" s="1050"/>
    </row>
    <row r="21" spans="1:10" ht="78.75">
      <c r="A21" s="56">
        <v>5</v>
      </c>
      <c r="B21" s="54" t="s">
        <v>532</v>
      </c>
      <c r="C21" s="348">
        <f>7/8</f>
        <v>0.875</v>
      </c>
      <c r="D21" s="421" t="s">
        <v>2319</v>
      </c>
      <c r="E21" s="348">
        <v>0.88</v>
      </c>
      <c r="F21" s="401" t="s">
        <v>670</v>
      </c>
      <c r="G21" s="348">
        <f>(0.57+1+1)/3</f>
        <v>0.85666666666666658</v>
      </c>
      <c r="H21" s="348">
        <f>G21*E21</f>
        <v>0.75386666666666657</v>
      </c>
      <c r="I21" s="377" t="s">
        <v>1617</v>
      </c>
      <c r="J21" s="344"/>
    </row>
    <row r="22" spans="1:10" ht="18.75">
      <c r="A22" s="1025" t="s">
        <v>1626</v>
      </c>
      <c r="B22" s="1025"/>
      <c r="C22" s="1025"/>
      <c r="D22" s="1025"/>
      <c r="E22" s="1025"/>
      <c r="F22" s="1025"/>
      <c r="G22" s="1025"/>
      <c r="H22" s="1025"/>
      <c r="I22" s="1026"/>
    </row>
    <row r="23" spans="1:10" ht="15.75">
      <c r="A23" s="78">
        <v>6</v>
      </c>
      <c r="B23" s="1028" t="s">
        <v>1627</v>
      </c>
      <c r="C23" s="1029"/>
      <c r="D23" s="1029"/>
      <c r="E23" s="1029"/>
      <c r="F23" s="1029"/>
      <c r="G23" s="1029"/>
      <c r="H23" s="1030"/>
      <c r="I23" s="345">
        <f>SUM(H24:H28)</f>
        <v>1</v>
      </c>
    </row>
    <row r="24" spans="1:10" ht="47.25">
      <c r="A24" s="78"/>
      <c r="B24" s="57" t="s">
        <v>1628</v>
      </c>
      <c r="C24" s="349">
        <f>7/7</f>
        <v>1</v>
      </c>
      <c r="D24" s="350">
        <f>'Выполнение мероприятий МП '!E751/'Выполнение мероприятий МП '!D751</f>
        <v>1</v>
      </c>
      <c r="E24" s="351">
        <f>C24/D24</f>
        <v>1</v>
      </c>
      <c r="F24" s="402" t="s">
        <v>81</v>
      </c>
      <c r="G24" s="349">
        <f>(1+1+1)/3</f>
        <v>1</v>
      </c>
      <c r="H24" s="350">
        <f>(G24*E24)*('Выполнение мероприятий МП '!E751/'Выполнение мероприятий МП '!E870)</f>
        <v>7.7097102571072579E-2</v>
      </c>
      <c r="I24" s="1040" t="s">
        <v>1622</v>
      </c>
    </row>
    <row r="25" spans="1:10" ht="45">
      <c r="A25" s="78"/>
      <c r="B25" s="57" t="s">
        <v>1629</v>
      </c>
      <c r="C25" s="349">
        <f>1/1</f>
        <v>1</v>
      </c>
      <c r="D25" s="350">
        <f>'Выполнение мероприятий МП '!E767/'Выполнение мероприятий МП '!D767</f>
        <v>1</v>
      </c>
      <c r="E25" s="351">
        <f>C25/D25</f>
        <v>1</v>
      </c>
      <c r="F25" s="402" t="s">
        <v>81</v>
      </c>
      <c r="G25" s="349">
        <f>(1+1+1)/3</f>
        <v>1</v>
      </c>
      <c r="H25" s="350">
        <f>(G25*E25)*('Выполнение мероприятий МП '!E767/'Выполнение мероприятий МП '!E870)</f>
        <v>0.58090950905451522</v>
      </c>
      <c r="I25" s="1056"/>
    </row>
    <row r="26" spans="1:10" ht="45">
      <c r="A26" s="78"/>
      <c r="B26" s="57" t="s">
        <v>1630</v>
      </c>
      <c r="C26" s="352">
        <f>3/3</f>
        <v>1</v>
      </c>
      <c r="D26" s="350">
        <f>'Выполнение мероприятий МП '!E808/'Выполнение мероприятий МП '!D808</f>
        <v>1</v>
      </c>
      <c r="E26" s="353">
        <f>C26/D26</f>
        <v>1</v>
      </c>
      <c r="F26" s="402" t="s">
        <v>81</v>
      </c>
      <c r="G26" s="349">
        <f>(1+1+1)/3</f>
        <v>1</v>
      </c>
      <c r="H26" s="350">
        <f>(G26*E26)*('Выполнение мероприятий МП '!E808/'Выполнение мероприятий МП '!E870)</f>
        <v>0.34061390705301176</v>
      </c>
      <c r="I26" s="1056"/>
    </row>
    <row r="27" spans="1:10" ht="66" customHeight="1">
      <c r="A27" s="78"/>
      <c r="B27" s="57" t="s">
        <v>1631</v>
      </c>
      <c r="C27" s="349">
        <f>1/1</f>
        <v>1</v>
      </c>
      <c r="D27" s="420" t="s">
        <v>2319</v>
      </c>
      <c r="E27" s="351">
        <v>1</v>
      </c>
      <c r="F27" s="402" t="s">
        <v>82</v>
      </c>
      <c r="G27" s="349">
        <f>(1+0.6)*('Выполнение мероприятий МП '!E824/'Выполнение мероприятий МП '!E870)</f>
        <v>0</v>
      </c>
      <c r="H27" s="349">
        <f>(G27*E27)*('Выполнение мероприятий МП '!E824/'Выполнение мероприятий МП '!E870)</f>
        <v>0</v>
      </c>
      <c r="I27" s="1056"/>
    </row>
    <row r="28" spans="1:10" ht="29.25" customHeight="1">
      <c r="A28" s="78"/>
      <c r="B28" s="57" t="s">
        <v>1632</v>
      </c>
      <c r="C28" s="349">
        <f>6/6</f>
        <v>1</v>
      </c>
      <c r="D28" s="350">
        <f>'Выполнение мероприятий МП '!E865/'Выполнение мероприятий МП '!D865</f>
        <v>1</v>
      </c>
      <c r="E28" s="351">
        <v>1</v>
      </c>
      <c r="F28" s="403" t="s">
        <v>83</v>
      </c>
      <c r="G28" s="349">
        <v>1</v>
      </c>
      <c r="H28" s="378">
        <f>(G28*E28)*('Выполнение мероприятий МП '!E865/'Выполнение мероприятий МП '!E870)</f>
        <v>1.3794813214004146E-3</v>
      </c>
      <c r="I28" s="1041"/>
    </row>
    <row r="29" spans="1:10" ht="18.75">
      <c r="A29" s="1025" t="s">
        <v>1633</v>
      </c>
      <c r="B29" s="1025"/>
      <c r="C29" s="1025"/>
      <c r="D29" s="1025"/>
      <c r="E29" s="1025"/>
      <c r="F29" s="1025"/>
      <c r="G29" s="1025"/>
      <c r="H29" s="1025"/>
      <c r="I29" s="1026"/>
    </row>
    <row r="30" spans="1:10" ht="15.75">
      <c r="A30" s="56">
        <v>7</v>
      </c>
      <c r="B30" s="1035" t="s">
        <v>1634</v>
      </c>
      <c r="C30" s="1036"/>
      <c r="D30" s="1036"/>
      <c r="E30" s="1036"/>
      <c r="F30" s="1036"/>
      <c r="G30" s="1036"/>
      <c r="H30" s="1037"/>
      <c r="I30" s="348">
        <f>H31+H32</f>
        <v>0.77716441727532293</v>
      </c>
    </row>
    <row r="31" spans="1:10" ht="135">
      <c r="A31" s="1019"/>
      <c r="B31" s="54" t="s">
        <v>1635</v>
      </c>
      <c r="C31" s="354">
        <f>16/25</f>
        <v>0.64</v>
      </c>
      <c r="D31" s="355">
        <f>'Выполнение мероприятий МП '!E1052/'Выполнение мероприятий МП '!D1052</f>
        <v>1</v>
      </c>
      <c r="E31" s="348">
        <f>C31/D31</f>
        <v>0.64</v>
      </c>
      <c r="F31" s="401" t="s">
        <v>92</v>
      </c>
      <c r="G31" s="379">
        <f>(0.71+0.98+1+0.93+0.82+0.99+1+1+1)/9</f>
        <v>0.93666666666666665</v>
      </c>
      <c r="H31" s="348">
        <f>(G31*E31)*('Выполнение мероприятий МП '!E1052/'Выполнение мероприятий МП '!E1238)</f>
        <v>6.7122034029058766E-2</v>
      </c>
      <c r="I31" s="1019" t="s">
        <v>1617</v>
      </c>
    </row>
    <row r="32" spans="1:10" ht="90">
      <c r="A32" s="1021"/>
      <c r="B32" s="54" t="s">
        <v>1636</v>
      </c>
      <c r="C32" s="355">
        <f>26/31</f>
        <v>0.83870967741935487</v>
      </c>
      <c r="D32" s="355">
        <f>'Выполнение мероприятий МП '!E1233/'Выполнение мероприятий МП '!D1233</f>
        <v>1</v>
      </c>
      <c r="E32" s="348">
        <f>C32/D32</f>
        <v>0.83870967741935487</v>
      </c>
      <c r="F32" s="401" t="s">
        <v>94</v>
      </c>
      <c r="G32" s="379">
        <f>(0.98+1+0.93+0.82+0.99+1)/6</f>
        <v>0.95333333333333325</v>
      </c>
      <c r="H32" s="348">
        <f>(G32*E32)*('Выполнение мероприятий МП '!E1233/'Выполнение мероприятий МП '!E1238)</f>
        <v>0.71004238324626412</v>
      </c>
      <c r="I32" s="1021"/>
    </row>
    <row r="33" spans="1:9" ht="15.75">
      <c r="A33" s="78">
        <v>8</v>
      </c>
      <c r="B33" s="1032" t="s">
        <v>1637</v>
      </c>
      <c r="C33" s="1033"/>
      <c r="D33" s="1033"/>
      <c r="E33" s="1033"/>
      <c r="F33" s="1033"/>
      <c r="G33" s="1033"/>
      <c r="H33" s="1034"/>
      <c r="I33" s="345">
        <f>H34+H35</f>
        <v>0.97147660409078174</v>
      </c>
    </row>
    <row r="34" spans="1:9" ht="47.25">
      <c r="A34" s="78"/>
      <c r="B34" s="55" t="s">
        <v>583</v>
      </c>
      <c r="C34" s="351">
        <f>1/1</f>
        <v>1</v>
      </c>
      <c r="D34" s="356">
        <f>'Выполнение мероприятий МП '!E1251/'Выполнение мероприятий МП '!D1251</f>
        <v>1</v>
      </c>
      <c r="E34" s="345">
        <f>C34/D34</f>
        <v>1</v>
      </c>
      <c r="F34" s="399" t="s">
        <v>93</v>
      </c>
      <c r="G34" s="375">
        <v>1</v>
      </c>
      <c r="H34" s="345">
        <f>(G34*E34)*('Выполнение мероприятий МП '!E1251/'Выполнение мероприятий МП '!E1339)</f>
        <v>0.62919585318016247</v>
      </c>
      <c r="I34" s="1040" t="s">
        <v>1862</v>
      </c>
    </row>
    <row r="35" spans="1:9" ht="105">
      <c r="A35" s="78"/>
      <c r="B35" s="55" t="s">
        <v>584</v>
      </c>
      <c r="C35" s="356">
        <f>12/13</f>
        <v>0.92307692307692313</v>
      </c>
      <c r="D35" s="356">
        <f>'Выполнение мероприятий МП '!E1325/'Выполнение мероприятий МП '!D1325</f>
        <v>1</v>
      </c>
      <c r="E35" s="345">
        <f>C35/D35</f>
        <v>0.92307692307692313</v>
      </c>
      <c r="F35" s="399" t="s">
        <v>95</v>
      </c>
      <c r="G35" s="375">
        <f>(1+1+1+1+1+1+1)/7</f>
        <v>1</v>
      </c>
      <c r="H35" s="345">
        <f>(G35*E35)*('Выполнение мероприятий МП '!E1334/'Выполнение мероприятий МП '!E1339)</f>
        <v>0.34228075091061927</v>
      </c>
      <c r="I35" s="1041"/>
    </row>
    <row r="36" spans="1:9" ht="18.75">
      <c r="A36" s="1025" t="s">
        <v>537</v>
      </c>
      <c r="B36" s="1025"/>
      <c r="C36" s="1025"/>
      <c r="D36" s="1025"/>
      <c r="E36" s="1025"/>
      <c r="F36" s="1025"/>
      <c r="G36" s="1025"/>
      <c r="H36" s="1025"/>
      <c r="I36" s="1026"/>
    </row>
    <row r="37" spans="1:9" ht="105">
      <c r="A37" s="58">
        <v>9</v>
      </c>
      <c r="B37" s="59" t="s">
        <v>1638</v>
      </c>
      <c r="C37" s="357">
        <f>12/13</f>
        <v>0.92307692307692313</v>
      </c>
      <c r="D37" s="358">
        <f>'Выполнение мероприятий МП '!E1432/'Выполнение мероприятий МП '!D1432</f>
        <v>1</v>
      </c>
      <c r="E37" s="357">
        <f>C37/D37</f>
        <v>0.92307692307692313</v>
      </c>
      <c r="F37" s="404" t="s">
        <v>2304</v>
      </c>
      <c r="G37" s="380">
        <f>(1+0.98+0.98+0.95+1+1+1)/7</f>
        <v>0.98714285714285721</v>
      </c>
      <c r="H37" s="357">
        <f>G37*E37</f>
        <v>0.91120879120879128</v>
      </c>
      <c r="I37" s="381" t="s">
        <v>1625</v>
      </c>
    </row>
    <row r="38" spans="1:9" ht="15.75">
      <c r="A38" s="56">
        <v>10</v>
      </c>
      <c r="B38" s="1035" t="s">
        <v>1860</v>
      </c>
      <c r="C38" s="1036"/>
      <c r="D38" s="1036"/>
      <c r="E38" s="1036"/>
      <c r="F38" s="1036"/>
      <c r="G38" s="1036"/>
      <c r="H38" s="1037"/>
      <c r="I38" s="354">
        <f>H39+H40</f>
        <v>0.29344206591913014</v>
      </c>
    </row>
    <row r="39" spans="1:9" ht="135">
      <c r="A39" s="1019"/>
      <c r="B39" s="76" t="s">
        <v>54</v>
      </c>
      <c r="C39" s="359">
        <f>5/10</f>
        <v>0.5</v>
      </c>
      <c r="D39" s="348">
        <f>'Выполнение мероприятий МП '!E1492/'Выполнение мероприятий МП '!D1492</f>
        <v>0.98355263157894735</v>
      </c>
      <c r="E39" s="348">
        <f>C39/D39</f>
        <v>0.50836120401337792</v>
      </c>
      <c r="F39" s="401" t="s">
        <v>313</v>
      </c>
      <c r="G39" s="379">
        <f>(0+1+0.18+1+0.5+1+1+0+0.67)/9</f>
        <v>0.59444444444444444</v>
      </c>
      <c r="H39" s="348">
        <f>(G39*E39)*('Выполнение мероприятий МП '!E1496/'Выполнение мероприятий МП '!E1517)</f>
        <v>0.27631668365613321</v>
      </c>
      <c r="I39" s="1031" t="s">
        <v>1617</v>
      </c>
    </row>
    <row r="40" spans="1:9" ht="94.5">
      <c r="A40" s="1021"/>
      <c r="B40" s="76" t="s">
        <v>55</v>
      </c>
      <c r="C40" s="360">
        <f>1/2</f>
        <v>0.5</v>
      </c>
      <c r="D40" s="348">
        <f>'Выполнение мероприятий МП '!E1508/'Выполнение мероприятий МП '!D1508</f>
        <v>0.875</v>
      </c>
      <c r="E40" s="348">
        <f>C40/D40</f>
        <v>0.5714285714285714</v>
      </c>
      <c r="F40" s="401" t="s">
        <v>314</v>
      </c>
      <c r="G40" s="360">
        <f>(0.7+0)/2</f>
        <v>0.35</v>
      </c>
      <c r="H40" s="348">
        <f>(G40*E40)*('Выполнение мероприятий МП '!E1512/'Выполнение мероприятий МП '!E1517)</f>
        <v>1.7125382262996938E-2</v>
      </c>
      <c r="I40" s="1021"/>
    </row>
    <row r="41" spans="1:9" ht="79.5" customHeight="1">
      <c r="A41" s="56">
        <v>11</v>
      </c>
      <c r="B41" s="54" t="s">
        <v>1861</v>
      </c>
      <c r="C41" s="359">
        <f>4/7</f>
        <v>0.5714285714285714</v>
      </c>
      <c r="D41" s="419" t="s">
        <v>2319</v>
      </c>
      <c r="E41" s="360">
        <v>0.6</v>
      </c>
      <c r="F41" s="401" t="s">
        <v>316</v>
      </c>
      <c r="G41" s="360">
        <f>(0+1+1+1+1)/5</f>
        <v>0.8</v>
      </c>
      <c r="H41" s="382">
        <f>G41*E41</f>
        <v>0.48</v>
      </c>
      <c r="I41" s="377" t="s">
        <v>1617</v>
      </c>
    </row>
    <row r="42" spans="1:9" ht="225">
      <c r="A42" s="78">
        <v>12</v>
      </c>
      <c r="B42" s="55" t="s">
        <v>461</v>
      </c>
      <c r="C42" s="347">
        <f>26/26</f>
        <v>1</v>
      </c>
      <c r="D42" s="361">
        <f>'Выполнение мероприятий МП '!E1736/'Выполнение мероприятий МП '!D1736</f>
        <v>1</v>
      </c>
      <c r="E42" s="79">
        <f>C42/D42</f>
        <v>1</v>
      </c>
      <c r="F42" s="399" t="s">
        <v>317</v>
      </c>
      <c r="G42" s="79">
        <f>(1+1+1+1+1+1+1+1+1+1+1+1+1+1+1)/15</f>
        <v>1</v>
      </c>
      <c r="H42" s="383">
        <f>G42*E42</f>
        <v>1</v>
      </c>
      <c r="I42" s="79" t="s">
        <v>1862</v>
      </c>
    </row>
    <row r="43" spans="1:9" ht="18.75">
      <c r="A43" s="1038" t="s">
        <v>1863</v>
      </c>
      <c r="B43" s="1038"/>
      <c r="C43" s="1038"/>
      <c r="D43" s="1038"/>
      <c r="E43" s="1038"/>
      <c r="F43" s="1038"/>
      <c r="G43" s="1038"/>
      <c r="H43" s="1038"/>
      <c r="I43" s="1039"/>
    </row>
    <row r="44" spans="1:9" ht="15.75">
      <c r="A44" s="56">
        <v>13</v>
      </c>
      <c r="B44" s="1022" t="s">
        <v>1864</v>
      </c>
      <c r="C44" s="1023"/>
      <c r="D44" s="1023"/>
      <c r="E44" s="1023"/>
      <c r="F44" s="1023"/>
      <c r="G44" s="1023"/>
      <c r="H44" s="1024"/>
      <c r="I44" s="384">
        <f>H45+H46+H47+H48</f>
        <v>0.84669480239189132</v>
      </c>
    </row>
    <row r="45" spans="1:9" ht="94.5">
      <c r="A45" s="56"/>
      <c r="B45" s="54" t="s">
        <v>1865</v>
      </c>
      <c r="C45" s="354">
        <f>15/17</f>
        <v>0.88235294117647056</v>
      </c>
      <c r="D45" s="354">
        <f>'Выполнение мероприятий МП '!E1868/'Выполнение мероприятий МП '!D1868</f>
        <v>0.90385313485990681</v>
      </c>
      <c r="E45" s="354">
        <f t="shared" ref="E45:E53" si="0">C45/D45</f>
        <v>0.97621273539448561</v>
      </c>
      <c r="F45" s="405" t="s">
        <v>237</v>
      </c>
      <c r="G45" s="385">
        <f>(1+0.53+0.97+0.95)/4</f>
        <v>0.86250000000000004</v>
      </c>
      <c r="H45" s="354">
        <f>(G45*E45)*('Выполнение мероприятий МП '!E1868/'Выполнение мероприятий МП '!E2004)</f>
        <v>0.79862926102557752</v>
      </c>
      <c r="I45" s="1019" t="s">
        <v>1617</v>
      </c>
    </row>
    <row r="46" spans="1:9" ht="78.75">
      <c r="A46" s="56"/>
      <c r="B46" s="54" t="s">
        <v>1866</v>
      </c>
      <c r="C46" s="354">
        <f>1/1</f>
        <v>1</v>
      </c>
      <c r="D46" s="354">
        <f>'Выполнение мероприятий МП '!E1881/'Выполнение мероприятий МП '!D1881</f>
        <v>1</v>
      </c>
      <c r="E46" s="354">
        <f t="shared" si="0"/>
        <v>1</v>
      </c>
      <c r="F46" s="405" t="s">
        <v>2305</v>
      </c>
      <c r="G46" s="385">
        <f>(1+1+1)/3</f>
        <v>1</v>
      </c>
      <c r="H46" s="354">
        <f>(G46*E46)*('Выполнение мероприятий МП '!E1881/'Выполнение мероприятий МП '!E2004)</f>
        <v>2.4411242988603074E-2</v>
      </c>
      <c r="I46" s="1020"/>
    </row>
    <row r="47" spans="1:9" ht="69" customHeight="1">
      <c r="A47" s="56"/>
      <c r="B47" s="54" t="s">
        <v>1867</v>
      </c>
      <c r="C47" s="354">
        <f>7/9</f>
        <v>0.77777777777777779</v>
      </c>
      <c r="D47" s="354">
        <f>'Выполнение мероприятий МП '!E1939/'Выполнение мероприятий МП '!D1939</f>
        <v>1</v>
      </c>
      <c r="E47" s="354">
        <f t="shared" si="0"/>
        <v>0.77777777777777779</v>
      </c>
      <c r="F47" s="61" t="s">
        <v>403</v>
      </c>
      <c r="G47" s="386">
        <f>(0.93+0.93+1+1)/4</f>
        <v>0.96500000000000008</v>
      </c>
      <c r="H47" s="354">
        <f>(G47*E47)*('Выполнение мероприятий МП '!E1966/'Выполнение мероприятий МП '!E2004)</f>
        <v>1.0305647421457341E-2</v>
      </c>
      <c r="I47" s="1020"/>
    </row>
    <row r="48" spans="1:9" ht="132" customHeight="1">
      <c r="A48" s="56"/>
      <c r="B48" s="54" t="s">
        <v>1868</v>
      </c>
      <c r="C48" s="77">
        <f>4/4</f>
        <v>1</v>
      </c>
      <c r="D48" s="354">
        <f>'Выполнение мероприятий МП '!E1999/'Выполнение мероприятий МП '!D1999</f>
        <v>1</v>
      </c>
      <c r="E48" s="354">
        <f t="shared" si="0"/>
        <v>1</v>
      </c>
      <c r="F48" s="405" t="s">
        <v>404</v>
      </c>
      <c r="G48" s="77">
        <f>(1+1)/2</f>
        <v>1</v>
      </c>
      <c r="H48" s="384">
        <f>(G48*E48)*('Выполнение мероприятий МП '!E1999/'Выполнение мероприятий МП '!E2004)</f>
        <v>1.3348650956253415E-2</v>
      </c>
      <c r="I48" s="1021"/>
    </row>
    <row r="49" spans="1:9" ht="120">
      <c r="A49" s="58">
        <v>14</v>
      </c>
      <c r="B49" s="59" t="s">
        <v>1869</v>
      </c>
      <c r="C49" s="358">
        <f>7/8</f>
        <v>0.875</v>
      </c>
      <c r="D49" s="358">
        <f>'Выполнение мероприятий МП '!E2055/'Выполнение мероприятий МП '!D2055</f>
        <v>0.86493278801325668</v>
      </c>
      <c r="E49" s="358">
        <f t="shared" si="0"/>
        <v>1.0116392997539931</v>
      </c>
      <c r="F49" s="404" t="s">
        <v>417</v>
      </c>
      <c r="G49" s="357">
        <f>(0.93+0.78+1+1+1+1+1+1)/8</f>
        <v>0.96375</v>
      </c>
      <c r="H49" s="357">
        <f>G49*E49</f>
        <v>0.97496737513791087</v>
      </c>
      <c r="I49" s="387" t="s">
        <v>1493</v>
      </c>
    </row>
    <row r="50" spans="1:9" ht="99" customHeight="1">
      <c r="A50" s="56">
        <v>15</v>
      </c>
      <c r="B50" s="54" t="s">
        <v>1870</v>
      </c>
      <c r="C50" s="354">
        <f>18/22</f>
        <v>0.81818181818181823</v>
      </c>
      <c r="D50" s="362">
        <f>'Выполнение мероприятий МП '!E2459/'Выполнение мероприятий МП '!D2459</f>
        <v>1</v>
      </c>
      <c r="E50" s="354">
        <f t="shared" si="0"/>
        <v>0.81818181818181823</v>
      </c>
      <c r="F50" s="405" t="s">
        <v>277</v>
      </c>
      <c r="G50" s="354">
        <f>(0.31+0.15+0.9+1+0.8+1)/6</f>
        <v>0.69333333333333336</v>
      </c>
      <c r="H50" s="354">
        <f>G50*E50</f>
        <v>0.56727272727272737</v>
      </c>
      <c r="I50" s="77" t="s">
        <v>1617</v>
      </c>
    </row>
    <row r="51" spans="1:9" ht="409.5">
      <c r="A51" s="60">
        <v>16</v>
      </c>
      <c r="B51" s="54" t="s">
        <v>1405</v>
      </c>
      <c r="C51" s="362">
        <f>7/16</f>
        <v>0.4375</v>
      </c>
      <c r="D51" s="362">
        <f>'Выполнение мероприятий МП '!E2155/'Выполнение мероприятий МП '!D2155</f>
        <v>1</v>
      </c>
      <c r="E51" s="362">
        <f t="shared" si="0"/>
        <v>0.4375</v>
      </c>
      <c r="F51" s="61" t="s">
        <v>252</v>
      </c>
      <c r="G51" s="388">
        <f>(1+1+0.99+1+1+0.98+1+1+0.99+1+1+1+0.99+0.99+1+0.99+1+1+0.94+1+1+1+0.85+1+1+1)/26</f>
        <v>0.98923076923076936</v>
      </c>
      <c r="H51" s="362">
        <f>G51*E51</f>
        <v>0.43278846153846162</v>
      </c>
      <c r="I51" s="389" t="s">
        <v>1617</v>
      </c>
    </row>
    <row r="52" spans="1:9" ht="78.75">
      <c r="A52" s="56">
        <v>17</v>
      </c>
      <c r="B52" s="54" t="s">
        <v>1406</v>
      </c>
      <c r="C52" s="354">
        <f>4/7</f>
        <v>0.5714285714285714</v>
      </c>
      <c r="D52" s="354">
        <f>'Выполнение мероприятий МП '!E2200/'Выполнение мероприятий МП '!D2200</f>
        <v>0.91180686188131133</v>
      </c>
      <c r="E52" s="354">
        <f t="shared" si="0"/>
        <v>0.62669913478119177</v>
      </c>
      <c r="F52" s="405" t="s">
        <v>258</v>
      </c>
      <c r="G52" s="354">
        <f>(0+1+0)/3</f>
        <v>0.33333333333333331</v>
      </c>
      <c r="H52" s="354">
        <f>G52*E52</f>
        <v>0.20889971159373058</v>
      </c>
      <c r="I52" s="77" t="s">
        <v>1617</v>
      </c>
    </row>
    <row r="53" spans="1:9" ht="61.5" customHeight="1">
      <c r="A53" s="56">
        <v>18</v>
      </c>
      <c r="B53" s="54" t="s">
        <v>1407</v>
      </c>
      <c r="C53" s="354">
        <f>3/4</f>
        <v>0.75</v>
      </c>
      <c r="D53" s="354">
        <f>'Выполнение мероприятий МП '!E2221/'Выполнение мероприятий МП '!D2221</f>
        <v>0.99998228395280442</v>
      </c>
      <c r="E53" s="354">
        <f t="shared" si="0"/>
        <v>0.75001328727079464</v>
      </c>
      <c r="F53" s="405" t="s">
        <v>260</v>
      </c>
      <c r="G53" s="354">
        <f>(1+1+0+1)/4</f>
        <v>0.75</v>
      </c>
      <c r="H53" s="354">
        <f>G53*E53</f>
        <v>0.56250996545309595</v>
      </c>
      <c r="I53" s="390" t="s">
        <v>1617</v>
      </c>
    </row>
    <row r="54" spans="1:9" ht="15.75">
      <c r="A54" s="56">
        <v>19</v>
      </c>
      <c r="B54" s="1035" t="s">
        <v>1408</v>
      </c>
      <c r="C54" s="1036"/>
      <c r="D54" s="1036"/>
      <c r="E54" s="1036"/>
      <c r="F54" s="1036"/>
      <c r="G54" s="1036"/>
      <c r="H54" s="1037"/>
      <c r="I54" s="348">
        <f>H55+H56</f>
        <v>0.82518414570768717</v>
      </c>
    </row>
    <row r="55" spans="1:9" ht="180">
      <c r="A55" s="56"/>
      <c r="B55" s="54" t="s">
        <v>1409</v>
      </c>
      <c r="C55" s="354">
        <f>12/13</f>
        <v>0.92307692307692313</v>
      </c>
      <c r="D55" s="363">
        <f>'Выполнение мероприятий МП '!E2302/'Выполнение мероприятий МП '!D2302</f>
        <v>0.99815486058426295</v>
      </c>
      <c r="E55" s="354">
        <f>C55/D55</f>
        <v>0.92478327715261188</v>
      </c>
      <c r="F55" s="406" t="s">
        <v>408</v>
      </c>
      <c r="G55" s="379">
        <f>(1+1+1+1+1+0.74+1+1+0+1+1)/11</f>
        <v>0.88545454545454549</v>
      </c>
      <c r="H55" s="348">
        <f>(G55*E55)*('Выполнение мероприятий МП '!E2302/'Выполнение мероприятий МП '!E2325)</f>
        <v>0.79129469276401798</v>
      </c>
      <c r="I55" s="1019" t="s">
        <v>1617</v>
      </c>
    </row>
    <row r="56" spans="1:9" ht="110.25">
      <c r="A56" s="56"/>
      <c r="B56" s="54" t="s">
        <v>1410</v>
      </c>
      <c r="C56" s="360">
        <f>4/4</f>
        <v>1</v>
      </c>
      <c r="D56" s="359">
        <f>'Выполнение мероприятий МП '!E2321/'Выполнение мероприятий МП '!D2321</f>
        <v>0.99309433992738327</v>
      </c>
      <c r="E56" s="364">
        <f>C56/D56</f>
        <v>1.0069536798217193</v>
      </c>
      <c r="F56" s="406" t="s">
        <v>409</v>
      </c>
      <c r="G56" s="360">
        <v>1</v>
      </c>
      <c r="H56" s="348">
        <f>(G56*E56)*('Выполнение мероприятий МП '!E2321/'Выполнение мероприятий МП '!E2325)</f>
        <v>3.388945294366924E-2</v>
      </c>
      <c r="I56" s="1021"/>
    </row>
    <row r="57" spans="1:9" ht="18.75">
      <c r="A57" s="1038" t="s">
        <v>1411</v>
      </c>
      <c r="B57" s="1038"/>
      <c r="C57" s="1038"/>
      <c r="D57" s="1038"/>
      <c r="E57" s="1038"/>
      <c r="F57" s="1038"/>
      <c r="G57" s="1038"/>
      <c r="H57" s="1038"/>
      <c r="I57" s="1039"/>
    </row>
    <row r="58" spans="1:9" ht="15.75">
      <c r="A58" s="56">
        <v>20</v>
      </c>
      <c r="B58" s="1035" t="s">
        <v>1412</v>
      </c>
      <c r="C58" s="1036"/>
      <c r="D58" s="1036"/>
      <c r="E58" s="1036"/>
      <c r="F58" s="1036"/>
      <c r="G58" s="1036"/>
      <c r="H58" s="1037"/>
      <c r="I58" s="354">
        <f>H59+H60+H61+H62+H63</f>
        <v>0.85332497229474635</v>
      </c>
    </row>
    <row r="59" spans="1:9" ht="148.5" customHeight="1">
      <c r="A59" s="56"/>
      <c r="B59" s="54" t="s">
        <v>197</v>
      </c>
      <c r="C59" s="365">
        <v>1</v>
      </c>
      <c r="D59" s="422" t="s">
        <v>2319</v>
      </c>
      <c r="E59" s="354">
        <v>1</v>
      </c>
      <c r="F59" s="405" t="s">
        <v>2306</v>
      </c>
      <c r="G59" s="385">
        <f>(0.5+0.5+0.5)/3</f>
        <v>0.5</v>
      </c>
      <c r="H59" s="365">
        <f>(G59*E59)*('Выполнение мероприятий МП '!E2468/'Выполнение мероприятий МП '!E2535)</f>
        <v>0</v>
      </c>
      <c r="I59" s="1019" t="s">
        <v>1617</v>
      </c>
    </row>
    <row r="60" spans="1:9" ht="166.5" customHeight="1">
      <c r="A60" s="56"/>
      <c r="B60" s="54" t="s">
        <v>198</v>
      </c>
      <c r="C60" s="363">
        <f>1/1</f>
        <v>1</v>
      </c>
      <c r="D60" s="366">
        <f>'Выполнение мероприятий МП '!E2474/'Выполнение мероприятий МП '!D2474</f>
        <v>0.97310213290331926</v>
      </c>
      <c r="E60" s="354">
        <f>C60/D60</f>
        <v>1.0276413607443537</v>
      </c>
      <c r="F60" s="405" t="s">
        <v>196</v>
      </c>
      <c r="G60" s="77">
        <f>(1+1+1)/3</f>
        <v>1</v>
      </c>
      <c r="H60" s="354">
        <f>(G60*E60)*('Выполнение мероприятий МП '!E2474/'Выполнение мероприятий МП '!E2535)</f>
        <v>0.52075452206089523</v>
      </c>
      <c r="I60" s="1020"/>
    </row>
    <row r="61" spans="1:9" ht="100.5" customHeight="1">
      <c r="A61" s="56"/>
      <c r="B61" s="54" t="s">
        <v>199</v>
      </c>
      <c r="C61" s="365">
        <f>1/1</f>
        <v>1</v>
      </c>
      <c r="D61" s="367">
        <f>'Выполнение мероприятий МП '!E2480/'Выполнение мероприятий МП '!D2480</f>
        <v>1</v>
      </c>
      <c r="E61" s="354">
        <f>C61/D61</f>
        <v>1</v>
      </c>
      <c r="F61" s="405" t="s">
        <v>202</v>
      </c>
      <c r="G61" s="354">
        <f>(1+1+1)/3</f>
        <v>1</v>
      </c>
      <c r="H61" s="354">
        <f>(G61*E61)*('Выполнение мероприятий МП '!E2480/'Выполнение мероприятий МП '!E2535)</f>
        <v>4.9126378889804201E-2</v>
      </c>
      <c r="I61" s="1020"/>
    </row>
    <row r="62" spans="1:9" ht="138" customHeight="1">
      <c r="A62" s="56"/>
      <c r="B62" s="54" t="s">
        <v>200</v>
      </c>
      <c r="C62" s="365">
        <f>1/1</f>
        <v>1</v>
      </c>
      <c r="D62" s="367">
        <f>'Выполнение мероприятий МП '!E2486/'Выполнение мероприятий МП '!D2486</f>
        <v>1</v>
      </c>
      <c r="E62" s="354">
        <f>C62/D62</f>
        <v>1</v>
      </c>
      <c r="F62" s="405" t="s">
        <v>203</v>
      </c>
      <c r="G62" s="385">
        <f>(1+1+1)/3</f>
        <v>1</v>
      </c>
      <c r="H62" s="354">
        <f>(G62*E62)*('Выполнение мероприятий МП '!E2486/'Выполнение мероприятий МП '!E2535)</f>
        <v>3.2026535327217165E-2</v>
      </c>
      <c r="I62" s="1020"/>
    </row>
    <row r="63" spans="1:9" ht="133.5" customHeight="1">
      <c r="A63" s="56"/>
      <c r="B63" s="54" t="s">
        <v>201</v>
      </c>
      <c r="C63" s="365">
        <f>7/7</f>
        <v>1</v>
      </c>
      <c r="D63" s="354">
        <f>'Выполнение мероприятий МП '!E2530/('Выполнение мероприятий МП '!D2530-'Выполнение мероприятий МП '!D2510-'Выполнение мероприятий МП '!D2499-'Выполнение мероприятий МП '!D2493)</f>
        <v>1.6292704066639725</v>
      </c>
      <c r="E63" s="354">
        <f>C63/D63</f>
        <v>0.61377165871904538</v>
      </c>
      <c r="F63" s="405" t="s">
        <v>2090</v>
      </c>
      <c r="G63" s="385">
        <f>(0.97+1+1+1+1)/5</f>
        <v>0.99399999999999999</v>
      </c>
      <c r="H63" s="354">
        <f>(G63*E63)*('Выполнение мероприятий МП '!E2530/'Выполнение мероприятий МП '!E2535)</f>
        <v>0.2514175360168297</v>
      </c>
      <c r="I63" s="1021"/>
    </row>
    <row r="64" spans="1:9" ht="101.25" customHeight="1">
      <c r="A64" s="56">
        <v>21</v>
      </c>
      <c r="B64" s="54" t="s">
        <v>1488</v>
      </c>
      <c r="C64" s="354">
        <f>1/3</f>
        <v>0.33333333333333331</v>
      </c>
      <c r="D64" s="354">
        <f>'Выполнение мероприятий МП '!E2557/'Выполнение мероприятий МП '!D2557</f>
        <v>0.99227394624368448</v>
      </c>
      <c r="E64" s="354">
        <f>C64/D64</f>
        <v>0.33592873681223584</v>
      </c>
      <c r="F64" s="405" t="s">
        <v>204</v>
      </c>
      <c r="G64" s="385">
        <f>(0.17+0.19+0.19)/3</f>
        <v>0.18333333333333335</v>
      </c>
      <c r="H64" s="354">
        <f>G64*E64</f>
        <v>6.1586935082243242E-2</v>
      </c>
      <c r="I64" s="390" t="s">
        <v>1617</v>
      </c>
    </row>
    <row r="65" spans="1:9" ht="18.75">
      <c r="A65" s="1038" t="s">
        <v>1489</v>
      </c>
      <c r="B65" s="1038"/>
      <c r="C65" s="1038"/>
      <c r="D65" s="1038"/>
      <c r="E65" s="1038"/>
      <c r="F65" s="1038"/>
      <c r="G65" s="1038"/>
      <c r="H65" s="1038"/>
      <c r="I65" s="1039"/>
    </row>
    <row r="66" spans="1:9" ht="116.25" customHeight="1">
      <c r="A66" s="58">
        <v>22</v>
      </c>
      <c r="B66" s="59" t="s">
        <v>1490</v>
      </c>
      <c r="C66" s="357">
        <f>11/12</f>
        <v>0.91666666666666663</v>
      </c>
      <c r="D66" s="357">
        <f>'Выполнение мероприятий МП '!E2644/'Выполнение мероприятий МП '!D2644</f>
        <v>1</v>
      </c>
      <c r="E66" s="357">
        <f>C66/D66</f>
        <v>0.91666666666666663</v>
      </c>
      <c r="F66" s="404" t="s">
        <v>1491</v>
      </c>
      <c r="G66" s="391">
        <f>(0.93+0.93+1+0.94+1+1)/6</f>
        <v>0.96666666666666679</v>
      </c>
      <c r="H66" s="358">
        <f>G66*E66</f>
        <v>0.88611111111111118</v>
      </c>
      <c r="I66" s="381" t="s">
        <v>1625</v>
      </c>
    </row>
    <row r="67" spans="1:9" ht="132" customHeight="1">
      <c r="A67" s="58">
        <v>23</v>
      </c>
      <c r="B67" s="59" t="s">
        <v>1492</v>
      </c>
      <c r="C67" s="357">
        <f>7/8</f>
        <v>0.875</v>
      </c>
      <c r="D67" s="357">
        <f>'Выполнение мероприятий МП '!E2661/'Выполнение мероприятий МП '!D2661</f>
        <v>0.99734784471954274</v>
      </c>
      <c r="E67" s="357">
        <f>C67/D67</f>
        <v>0.87732680692366927</v>
      </c>
      <c r="F67" s="404" t="s">
        <v>2028</v>
      </c>
      <c r="G67" s="392">
        <f>(1+1+1+1+1)/5</f>
        <v>1</v>
      </c>
      <c r="H67" s="358">
        <f>G67*E67</f>
        <v>0.87732680692366927</v>
      </c>
      <c r="I67" s="381" t="s">
        <v>1493</v>
      </c>
    </row>
    <row r="68" spans="1:9" ht="18.75">
      <c r="A68" s="1038" t="s">
        <v>1494</v>
      </c>
      <c r="B68" s="1038"/>
      <c r="C68" s="1038"/>
      <c r="D68" s="1038"/>
      <c r="E68" s="1038"/>
      <c r="F68" s="1038"/>
      <c r="G68" s="1038"/>
      <c r="H68" s="1038"/>
      <c r="I68" s="1039"/>
    </row>
    <row r="69" spans="1:9" ht="150">
      <c r="A69" s="58">
        <v>24</v>
      </c>
      <c r="B69" s="62" t="s">
        <v>1495</v>
      </c>
      <c r="C69" s="357">
        <f>10/11</f>
        <v>0.90909090909090906</v>
      </c>
      <c r="D69" s="368">
        <f>'Выполнение мероприятий МП '!E2776/'Выполнение мероприятий МП '!D2776</f>
        <v>0.99142277166346537</v>
      </c>
      <c r="E69" s="357">
        <f>C69/D69</f>
        <v>0.91695584878041958</v>
      </c>
      <c r="F69" s="404" t="s">
        <v>2032</v>
      </c>
      <c r="G69" s="392">
        <f>(1+1+1+1+1+1+1+1+0.95+1)/10</f>
        <v>0.99499999999999988</v>
      </c>
      <c r="H69" s="357">
        <f>G69*E69</f>
        <v>0.91237106953651737</v>
      </c>
      <c r="I69" s="393" t="s">
        <v>1493</v>
      </c>
    </row>
    <row r="70" spans="1:9" ht="15.75">
      <c r="A70" s="78">
        <v>25</v>
      </c>
      <c r="B70" s="1028" t="s">
        <v>1496</v>
      </c>
      <c r="C70" s="1029"/>
      <c r="D70" s="1029"/>
      <c r="E70" s="1029"/>
      <c r="F70" s="1029"/>
      <c r="G70" s="1029"/>
      <c r="H70" s="1030"/>
      <c r="I70" s="394">
        <f>H71+H72</f>
        <v>0.98724327873527318</v>
      </c>
    </row>
    <row r="71" spans="1:9" ht="165" customHeight="1">
      <c r="A71" s="78"/>
      <c r="B71" s="55" t="s">
        <v>2308</v>
      </c>
      <c r="C71" s="347">
        <f>8/9</f>
        <v>0.88888888888888884</v>
      </c>
      <c r="D71" s="345">
        <f>'Выполнение мероприятий МП '!E2828/'Выполнение мероприятий МП '!D2828</f>
        <v>1</v>
      </c>
      <c r="E71" s="347">
        <f>C71/D71</f>
        <v>0.88888888888888884</v>
      </c>
      <c r="F71" s="407" t="s">
        <v>2045</v>
      </c>
      <c r="G71" s="361">
        <f>(1+1+1+1+1+1+1+1)/8</f>
        <v>1</v>
      </c>
      <c r="H71" s="345">
        <f>(G71*E71)*('Выполнение мероприятий МП '!E2828/'Выполнение мероприятий МП '!E2859)</f>
        <v>0.10205377011781401</v>
      </c>
      <c r="I71" s="1027" t="s">
        <v>1862</v>
      </c>
    </row>
    <row r="72" spans="1:9" ht="117" customHeight="1">
      <c r="A72" s="78"/>
      <c r="B72" s="55" t="s">
        <v>1497</v>
      </c>
      <c r="C72" s="79">
        <f>4/4</f>
        <v>1</v>
      </c>
      <c r="D72" s="79">
        <f>'Выполнение мероприятий МП '!E2854/'Выполнение мероприятий МП '!D2854</f>
        <v>1</v>
      </c>
      <c r="E72" s="369">
        <f>C72/D72</f>
        <v>1</v>
      </c>
      <c r="F72" s="399" t="s">
        <v>2047</v>
      </c>
      <c r="G72" s="361">
        <f>(1+1+1+1)/4</f>
        <v>1</v>
      </c>
      <c r="H72" s="345">
        <f>(G72*E72)*('Выполнение мероприятий МП '!E2854/'Выполнение мероприятий МП '!E2859)</f>
        <v>0.88518950861745915</v>
      </c>
      <c r="I72" s="1027"/>
    </row>
    <row r="73" spans="1:9" ht="15.75">
      <c r="A73" s="78">
        <v>26</v>
      </c>
      <c r="B73" s="1028" t="s">
        <v>1498</v>
      </c>
      <c r="C73" s="1029"/>
      <c r="D73" s="1029"/>
      <c r="E73" s="1029"/>
      <c r="F73" s="1029"/>
      <c r="G73" s="1029"/>
      <c r="H73" s="1030"/>
      <c r="I73" s="345">
        <f>H74+H75</f>
        <v>1.0015298983237226</v>
      </c>
    </row>
    <row r="74" spans="1:9" ht="85.5" customHeight="1">
      <c r="A74" s="78"/>
      <c r="B74" s="63" t="s">
        <v>1499</v>
      </c>
      <c r="C74" s="79">
        <f>2/2</f>
        <v>1</v>
      </c>
      <c r="D74" s="370">
        <f>'Выполнение мероприятий МП '!E2921/'Выполнение мероприятий МП '!D2921</f>
        <v>1</v>
      </c>
      <c r="E74" s="370">
        <v>1</v>
      </c>
      <c r="F74" s="400" t="s">
        <v>2320</v>
      </c>
      <c r="G74" s="375">
        <f>(1+1)/2</f>
        <v>1</v>
      </c>
      <c r="H74" s="345">
        <f>(G74*E74)*('Выполнение мероприятий МП '!E2878/'Выполнение мероприятий МП '!E2926)</f>
        <v>0.12623793041741294</v>
      </c>
      <c r="I74" s="1047" t="s">
        <v>1622</v>
      </c>
    </row>
    <row r="75" spans="1:9" ht="161.25" customHeight="1">
      <c r="A75" s="78"/>
      <c r="B75" s="63" t="s">
        <v>1500</v>
      </c>
      <c r="C75" s="345">
        <f>5/5</f>
        <v>1</v>
      </c>
      <c r="D75" s="345">
        <f>'[1]Мероприятия 2023'!E2967/'[1]Мероприятия 2023'!D2967</f>
        <v>0.99825212799863572</v>
      </c>
      <c r="E75" s="345">
        <f>C75/D75</f>
        <v>1.001750932407095</v>
      </c>
      <c r="F75" s="399" t="s">
        <v>1501</v>
      </c>
      <c r="G75" s="361">
        <f>2/2</f>
        <v>1</v>
      </c>
      <c r="H75" s="345">
        <f>(G75*E75)*('Выполнение мероприятий МП '!E2921/'Выполнение мероприятий МП '!E2926)</f>
        <v>0.8752919679063097</v>
      </c>
      <c r="I75" s="1041"/>
    </row>
    <row r="76" spans="1:9" ht="15.75">
      <c r="A76" s="58">
        <v>27</v>
      </c>
      <c r="B76" s="1044" t="s">
        <v>1502</v>
      </c>
      <c r="C76" s="1045"/>
      <c r="D76" s="1045"/>
      <c r="E76" s="1045"/>
      <c r="F76" s="1045"/>
      <c r="G76" s="1045"/>
      <c r="H76" s="1046"/>
      <c r="I76" s="371">
        <f>H77+H78</f>
        <v>0.90855492401354609</v>
      </c>
    </row>
    <row r="77" spans="1:9" ht="300">
      <c r="A77" s="58"/>
      <c r="B77" s="64" t="s">
        <v>1503</v>
      </c>
      <c r="C77" s="371">
        <f>16/18</f>
        <v>0.88888888888888884</v>
      </c>
      <c r="D77" s="371">
        <f>'Выполнение мероприятий МП '!E3196/('Выполнение мероприятий МП '!D3196-'Выполнение мероприятий МП '!D3155)</f>
        <v>0.93579529928261074</v>
      </c>
      <c r="E77" s="371">
        <f>C77/D77</f>
        <v>0.94987535155425462</v>
      </c>
      <c r="F77" s="404" t="s">
        <v>1</v>
      </c>
      <c r="G77" s="395">
        <f>(1+1+1+1+1+1+1+1+0.94+1+0.5+0+1+1+1+1+1+1+1+1)/20</f>
        <v>0.92199999999999993</v>
      </c>
      <c r="H77" s="371">
        <f>(G77*E77)*('Выполнение мероприятий МП '!E3196/'Выполнение мероприятий МП '!E3222)</f>
        <v>0.67126304480670629</v>
      </c>
      <c r="I77" s="1042" t="s">
        <v>1625</v>
      </c>
    </row>
    <row r="78" spans="1:9" ht="110.25">
      <c r="A78" s="58"/>
      <c r="B78" s="64" t="s">
        <v>1504</v>
      </c>
      <c r="C78" s="372">
        <f>2/2</f>
        <v>1</v>
      </c>
      <c r="D78" s="371">
        <f>'Выполнение мероприятий МП '!E3217/'Выполнение мероприятий МП '!D3217</f>
        <v>0.98414633223601611</v>
      </c>
      <c r="E78" s="371">
        <f>C78/D78</f>
        <v>1.0161090553759051</v>
      </c>
      <c r="F78" s="408" t="s">
        <v>2</v>
      </c>
      <c r="G78" s="372">
        <f>(1+1)/2</f>
        <v>1</v>
      </c>
      <c r="H78" s="371">
        <f>(G78*E78)*('Выполнение мероприятий МП '!E3217/'Выполнение мероприятий МП '!E3222)</f>
        <v>0.23729187920683983</v>
      </c>
      <c r="I78" s="1043"/>
    </row>
  </sheetData>
  <mergeCells count="45">
    <mergeCell ref="B11:H11"/>
    <mergeCell ref="B30:H30"/>
    <mergeCell ref="A31:A32"/>
    <mergeCell ref="I31:I32"/>
    <mergeCell ref="A22:I22"/>
    <mergeCell ref="B18:H18"/>
    <mergeCell ref="I24:I28"/>
    <mergeCell ref="I19:I20"/>
    <mergeCell ref="A12:A13"/>
    <mergeCell ref="B23:H23"/>
    <mergeCell ref="A19:A20"/>
    <mergeCell ref="B14:H14"/>
    <mergeCell ref="I12:I13"/>
    <mergeCell ref="A15:A17"/>
    <mergeCell ref="I15:I17"/>
    <mergeCell ref="A1:I1"/>
    <mergeCell ref="I8:I10"/>
    <mergeCell ref="A3:A4"/>
    <mergeCell ref="B3:B4"/>
    <mergeCell ref="C3:I3"/>
    <mergeCell ref="A6:I6"/>
    <mergeCell ref="A8:A10"/>
    <mergeCell ref="I77:I78"/>
    <mergeCell ref="B54:H54"/>
    <mergeCell ref="I59:I63"/>
    <mergeCell ref="A65:I65"/>
    <mergeCell ref="A68:I68"/>
    <mergeCell ref="A57:I57"/>
    <mergeCell ref="B73:H73"/>
    <mergeCell ref="B76:H76"/>
    <mergeCell ref="I74:I75"/>
    <mergeCell ref="I45:I48"/>
    <mergeCell ref="B44:H44"/>
    <mergeCell ref="A29:I29"/>
    <mergeCell ref="A39:A40"/>
    <mergeCell ref="I71:I72"/>
    <mergeCell ref="B70:H70"/>
    <mergeCell ref="A36:I36"/>
    <mergeCell ref="I39:I40"/>
    <mergeCell ref="B33:H33"/>
    <mergeCell ref="I55:I56"/>
    <mergeCell ref="B38:H38"/>
    <mergeCell ref="B58:H58"/>
    <mergeCell ref="A43:I43"/>
    <mergeCell ref="I34:I35"/>
  </mergeCells>
  <phoneticPr fontId="0" type="noConversion"/>
  <pageMargins left="0.78740157480314965" right="0.23622047244094491" top="0.39370078740157483" bottom="0.23622047244094491" header="0.31496062992125984" footer="0.15748031496062992"/>
  <pageSetup paperSize="9" scale="66" orientation="portrait" r:id="rId1"/>
  <rowBreaks count="4" manualBreakCount="4">
    <brk id="13" max="8" man="1"/>
    <brk id="32" max="8" man="1"/>
    <brk id="56" max="8" man="1"/>
    <brk id="67" max="8" man="1"/>
  </rowBreaks>
  <ignoredErrors>
    <ignoredError sqref="G16 C26"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8"/>
  <sheetViews>
    <sheetView tabSelected="1" view="pageBreakPreview" topLeftCell="A354" zoomScale="90" zoomScaleNormal="90" zoomScaleSheetLayoutView="90" workbookViewId="0">
      <selection activeCell="A20" activeCellId="46" sqref="A345:A346 A348:A349 A352:A374 A330:A341 A318:A327 A311:A315 A304:A308 A299:A301 A292:A296 A288:A290 A283:A285 A279:A281 A275:A277 A266:A271 A263 A251:A261 A244:A247 A239:A241 A211:A236 A201:A208 A197:A198 A192:A195 A188:A190 A183:A186 A165:A179 A158:A162 A154:A155 A144:A152 A134:A140 A125:A131 A123 A110:A119 A107 A104:A105 A100:A102 A96:A98 A92:A94 A86:A88 A81:A83 A78:A79 A73:A74 A66:A71 A63:A64 A56:A59 A45:A53 A22:A43 A8:A20"/>
    </sheetView>
  </sheetViews>
  <sheetFormatPr defaultRowHeight="15"/>
  <cols>
    <col min="1" max="1" width="4.85546875" style="16" customWidth="1"/>
    <col min="2" max="2" width="97.85546875" style="16" customWidth="1"/>
    <col min="3" max="3" width="13.85546875" style="16" customWidth="1"/>
    <col min="4" max="4" width="11.42578125" style="16" customWidth="1"/>
    <col min="5" max="5" width="10" style="16" customWidth="1"/>
    <col min="6" max="6" width="8.85546875" style="16" bestFit="1" customWidth="1"/>
    <col min="7" max="7" width="11.28515625" style="16" customWidth="1"/>
    <col min="8" max="16384" width="9.140625" style="16"/>
  </cols>
  <sheetData>
    <row r="1" spans="1:7" ht="15.75">
      <c r="A1" s="83"/>
      <c r="B1" s="84"/>
      <c r="C1" s="84"/>
      <c r="D1" s="84"/>
      <c r="E1" s="1059" t="s">
        <v>2318</v>
      </c>
      <c r="F1" s="1059"/>
      <c r="G1" s="1059"/>
    </row>
    <row r="2" spans="1:7" ht="15.75">
      <c r="A2" s="1063" t="s">
        <v>2317</v>
      </c>
      <c r="B2" s="1063"/>
      <c r="C2" s="1063"/>
      <c r="D2" s="1063"/>
      <c r="E2" s="1063"/>
      <c r="F2" s="1063"/>
      <c r="G2" s="1063"/>
    </row>
    <row r="3" spans="1:7" s="83" customFormat="1" ht="15.75"/>
    <row r="4" spans="1:7" ht="15.75">
      <c r="A4" s="1060" t="s">
        <v>2127</v>
      </c>
      <c r="B4" s="1061" t="s">
        <v>525</v>
      </c>
      <c r="C4" s="1062" t="s">
        <v>2265</v>
      </c>
      <c r="D4" s="1061" t="s">
        <v>528</v>
      </c>
      <c r="E4" s="1061" t="s">
        <v>529</v>
      </c>
      <c r="F4" s="1061"/>
      <c r="G4" s="1061"/>
    </row>
    <row r="5" spans="1:7" ht="28.5">
      <c r="A5" s="1060"/>
      <c r="B5" s="1061"/>
      <c r="C5" s="1061"/>
      <c r="D5" s="1061"/>
      <c r="E5" s="82" t="s">
        <v>526</v>
      </c>
      <c r="F5" s="82" t="s">
        <v>527</v>
      </c>
      <c r="G5" s="114" t="s">
        <v>2267</v>
      </c>
    </row>
    <row r="6" spans="1:7" ht="18.75">
      <c r="A6" s="1058" t="s">
        <v>531</v>
      </c>
      <c r="B6" s="1058"/>
      <c r="C6" s="1058"/>
      <c r="D6" s="1058"/>
      <c r="E6" s="1058"/>
      <c r="F6" s="1058"/>
      <c r="G6" s="1058"/>
    </row>
    <row r="7" spans="1:7" ht="15.75">
      <c r="A7" s="1057" t="s">
        <v>57</v>
      </c>
      <c r="B7" s="1057"/>
      <c r="C7" s="1057"/>
      <c r="D7" s="1057"/>
      <c r="E7" s="1057"/>
      <c r="F7" s="1057"/>
      <c r="G7" s="1057"/>
    </row>
    <row r="8" spans="1:7" ht="47.25">
      <c r="A8" s="85" t="s">
        <v>2119</v>
      </c>
      <c r="B8" s="67" t="s">
        <v>1874</v>
      </c>
      <c r="C8" s="40" t="s">
        <v>1875</v>
      </c>
      <c r="D8" s="40">
        <v>8.1</v>
      </c>
      <c r="E8" s="40">
        <v>7.95</v>
      </c>
      <c r="F8" s="40">
        <v>6.91</v>
      </c>
      <c r="G8" s="86">
        <f>E8/F8</f>
        <v>1.150506512301013</v>
      </c>
    </row>
    <row r="9" spans="1:7" ht="15.75">
      <c r="A9" s="85" t="s">
        <v>1535</v>
      </c>
      <c r="B9" s="67" t="s">
        <v>1876</v>
      </c>
      <c r="C9" s="40" t="s">
        <v>1875</v>
      </c>
      <c r="D9" s="87">
        <v>100</v>
      </c>
      <c r="E9" s="87">
        <v>100</v>
      </c>
      <c r="F9" s="40">
        <v>100</v>
      </c>
      <c r="G9" s="86">
        <f>F9/E9</f>
        <v>1</v>
      </c>
    </row>
    <row r="10" spans="1:7" ht="31.5">
      <c r="A10" s="85" t="s">
        <v>1922</v>
      </c>
      <c r="B10" s="67" t="s">
        <v>1877</v>
      </c>
      <c r="C10" s="40" t="s">
        <v>1875</v>
      </c>
      <c r="D10" s="40">
        <v>100</v>
      </c>
      <c r="E10" s="40">
        <v>100</v>
      </c>
      <c r="F10" s="40">
        <v>100</v>
      </c>
      <c r="G10" s="86">
        <v>1</v>
      </c>
    </row>
    <row r="11" spans="1:7" ht="47.25">
      <c r="A11" s="85" t="s">
        <v>1923</v>
      </c>
      <c r="B11" s="67" t="s">
        <v>1878</v>
      </c>
      <c r="C11" s="40" t="s">
        <v>1875</v>
      </c>
      <c r="D11" s="40">
        <v>44.3</v>
      </c>
      <c r="E11" s="40">
        <v>45</v>
      </c>
      <c r="F11" s="88">
        <v>45</v>
      </c>
      <c r="G11" s="86">
        <v>1</v>
      </c>
    </row>
    <row r="12" spans="1:7" ht="47.25">
      <c r="A12" s="85" t="s">
        <v>866</v>
      </c>
      <c r="B12" s="67" t="s">
        <v>1879</v>
      </c>
      <c r="C12" s="40" t="s">
        <v>1875</v>
      </c>
      <c r="D12" s="40">
        <v>92.3</v>
      </c>
      <c r="E12" s="87">
        <v>92.44</v>
      </c>
      <c r="F12" s="40">
        <v>92.3</v>
      </c>
      <c r="G12" s="86">
        <f>F12/E12</f>
        <v>0.99848550411077452</v>
      </c>
    </row>
    <row r="13" spans="1:7" ht="47.25">
      <c r="A13" s="85" t="s">
        <v>1928</v>
      </c>
      <c r="B13" s="67" t="s">
        <v>1880</v>
      </c>
      <c r="C13" s="40" t="s">
        <v>1875</v>
      </c>
      <c r="D13" s="40">
        <v>44.4</v>
      </c>
      <c r="E13" s="88">
        <v>44.4</v>
      </c>
      <c r="F13" s="40">
        <v>44.4</v>
      </c>
      <c r="G13" s="86">
        <v>1</v>
      </c>
    </row>
    <row r="14" spans="1:7" ht="47.25">
      <c r="A14" s="85" t="s">
        <v>1932</v>
      </c>
      <c r="B14" s="67" t="s">
        <v>1881</v>
      </c>
      <c r="C14" s="40" t="s">
        <v>1875</v>
      </c>
      <c r="D14" s="87">
        <v>100</v>
      </c>
      <c r="E14" s="87">
        <v>100</v>
      </c>
      <c r="F14" s="87">
        <v>100</v>
      </c>
      <c r="G14" s="86">
        <v>1</v>
      </c>
    </row>
    <row r="15" spans="1:7" ht="31.5">
      <c r="A15" s="85" t="s">
        <v>58</v>
      </c>
      <c r="B15" s="67" t="s">
        <v>1882</v>
      </c>
      <c r="C15" s="40" t="s">
        <v>1875</v>
      </c>
      <c r="D15" s="40">
        <v>87.5</v>
      </c>
      <c r="E15" s="88">
        <v>87.5</v>
      </c>
      <c r="F15" s="40">
        <v>87.5</v>
      </c>
      <c r="G15" s="86">
        <v>1</v>
      </c>
    </row>
    <row r="16" spans="1:7" ht="31.5">
      <c r="A16" s="85" t="s">
        <v>1529</v>
      </c>
      <c r="B16" s="67" t="s">
        <v>1883</v>
      </c>
      <c r="C16" s="40" t="s">
        <v>1875</v>
      </c>
      <c r="D16" s="40">
        <v>92</v>
      </c>
      <c r="E16" s="89">
        <v>92.02</v>
      </c>
      <c r="F16" s="40">
        <v>92</v>
      </c>
      <c r="G16" s="90">
        <v>1</v>
      </c>
    </row>
    <row r="17" spans="1:7" ht="31.5">
      <c r="A17" s="85" t="s">
        <v>59</v>
      </c>
      <c r="B17" s="67" t="s">
        <v>1884</v>
      </c>
      <c r="C17" s="40" t="s">
        <v>1875</v>
      </c>
      <c r="D17" s="87">
        <v>98.8</v>
      </c>
      <c r="E17" s="91">
        <v>100</v>
      </c>
      <c r="F17" s="87">
        <v>100</v>
      </c>
      <c r="G17" s="86">
        <v>1</v>
      </c>
    </row>
    <row r="18" spans="1:7" ht="47.25">
      <c r="A18" s="85" t="s">
        <v>60</v>
      </c>
      <c r="B18" s="67" t="s">
        <v>1885</v>
      </c>
      <c r="C18" s="40" t="s">
        <v>1875</v>
      </c>
      <c r="D18" s="87">
        <v>92</v>
      </c>
      <c r="E18" s="91">
        <v>92.22</v>
      </c>
      <c r="F18" s="40">
        <v>92.2</v>
      </c>
      <c r="G18" s="86">
        <v>1</v>
      </c>
    </row>
    <row r="19" spans="1:7" ht="47.25">
      <c r="A19" s="85" t="s">
        <v>61</v>
      </c>
      <c r="B19" s="67" t="s">
        <v>1886</v>
      </c>
      <c r="C19" s="40" t="s">
        <v>1875</v>
      </c>
      <c r="D19" s="40">
        <v>35.5</v>
      </c>
      <c r="E19" s="40">
        <v>40.5</v>
      </c>
      <c r="F19" s="40">
        <v>86</v>
      </c>
      <c r="G19" s="86">
        <f>F19/E19</f>
        <v>2.1234567901234569</v>
      </c>
    </row>
    <row r="20" spans="1:7" ht="31.5">
      <c r="A20" s="85" t="s">
        <v>62</v>
      </c>
      <c r="B20" s="67" t="s">
        <v>1887</v>
      </c>
      <c r="C20" s="40" t="s">
        <v>1875</v>
      </c>
      <c r="D20" s="87">
        <v>36.5</v>
      </c>
      <c r="E20" s="91">
        <v>38.5</v>
      </c>
      <c r="F20" s="40">
        <v>28</v>
      </c>
      <c r="G20" s="86">
        <v>0.72699999999999998</v>
      </c>
    </row>
    <row r="21" spans="1:7" ht="15.75">
      <c r="A21" s="1065" t="s">
        <v>1888</v>
      </c>
      <c r="B21" s="1065"/>
      <c r="C21" s="1065"/>
      <c r="D21" s="1065"/>
      <c r="E21" s="1065"/>
      <c r="F21" s="1065"/>
      <c r="G21" s="1065"/>
    </row>
    <row r="22" spans="1:7" ht="31.5">
      <c r="A22" s="85" t="s">
        <v>2119</v>
      </c>
      <c r="B22" s="67" t="s">
        <v>1672</v>
      </c>
      <c r="C22" s="40" t="s">
        <v>1875</v>
      </c>
      <c r="D22" s="87">
        <v>100</v>
      </c>
      <c r="E22" s="87">
        <v>100</v>
      </c>
      <c r="F22" s="87">
        <v>100</v>
      </c>
      <c r="G22" s="92">
        <f>F22/E22</f>
        <v>1</v>
      </c>
    </row>
    <row r="23" spans="1:7" ht="31.5">
      <c r="A23" s="85" t="s">
        <v>1535</v>
      </c>
      <c r="B23" s="67" t="s">
        <v>1673</v>
      </c>
      <c r="C23" s="40" t="s">
        <v>1875</v>
      </c>
      <c r="D23" s="87">
        <v>76</v>
      </c>
      <c r="E23" s="91">
        <v>80</v>
      </c>
      <c r="F23" s="87">
        <v>80</v>
      </c>
      <c r="G23" s="92">
        <f t="shared" ref="G23:G33" si="0">F23/E23</f>
        <v>1</v>
      </c>
    </row>
    <row r="24" spans="1:7" ht="31.5">
      <c r="A24" s="40">
        <v>3</v>
      </c>
      <c r="B24" s="67" t="s">
        <v>1674</v>
      </c>
      <c r="C24" s="40" t="s">
        <v>1875</v>
      </c>
      <c r="D24" s="40">
        <v>46.5</v>
      </c>
      <c r="E24" s="40">
        <v>48.5</v>
      </c>
      <c r="F24" s="87">
        <v>43.2</v>
      </c>
      <c r="G24" s="92">
        <f t="shared" si="0"/>
        <v>0.89072164948453614</v>
      </c>
    </row>
    <row r="25" spans="1:7" ht="31.5">
      <c r="A25" s="85" t="s">
        <v>1923</v>
      </c>
      <c r="B25" s="67" t="s">
        <v>1675</v>
      </c>
      <c r="C25" s="40" t="s">
        <v>1875</v>
      </c>
      <c r="D25" s="87">
        <v>24.5</v>
      </c>
      <c r="E25" s="87">
        <v>30.5</v>
      </c>
      <c r="F25" s="87">
        <v>28</v>
      </c>
      <c r="G25" s="92">
        <f t="shared" si="0"/>
        <v>0.91803278688524592</v>
      </c>
    </row>
    <row r="26" spans="1:7" ht="31.5">
      <c r="A26" s="85" t="s">
        <v>866</v>
      </c>
      <c r="B26" s="67" t="s">
        <v>1676</v>
      </c>
      <c r="C26" s="40" t="s">
        <v>1875</v>
      </c>
      <c r="D26" s="87">
        <v>30</v>
      </c>
      <c r="E26" s="87">
        <v>33</v>
      </c>
      <c r="F26" s="87">
        <v>39.4</v>
      </c>
      <c r="G26" s="92">
        <f t="shared" si="0"/>
        <v>1.1939393939393939</v>
      </c>
    </row>
    <row r="27" spans="1:7" ht="31.5">
      <c r="A27" s="85" t="s">
        <v>1928</v>
      </c>
      <c r="B27" s="67" t="s">
        <v>1677</v>
      </c>
      <c r="C27" s="40" t="s">
        <v>1875</v>
      </c>
      <c r="D27" s="87">
        <v>97</v>
      </c>
      <c r="E27" s="87">
        <v>97.5</v>
      </c>
      <c r="F27" s="40">
        <v>97.5</v>
      </c>
      <c r="G27" s="92">
        <f t="shared" si="0"/>
        <v>1</v>
      </c>
    </row>
    <row r="28" spans="1:7" ht="31.5">
      <c r="A28" s="85" t="s">
        <v>1932</v>
      </c>
      <c r="B28" s="67" t="s">
        <v>1678</v>
      </c>
      <c r="C28" s="40" t="s">
        <v>1875</v>
      </c>
      <c r="D28" s="87">
        <v>5</v>
      </c>
      <c r="E28" s="40">
        <v>5.5</v>
      </c>
      <c r="F28" s="93">
        <v>10.199999999999999</v>
      </c>
      <c r="G28" s="92">
        <f t="shared" si="0"/>
        <v>1.8545454545454545</v>
      </c>
    </row>
    <row r="29" spans="1:7" ht="31.5">
      <c r="A29" s="85" t="s">
        <v>58</v>
      </c>
      <c r="B29" s="67" t="s">
        <v>1679</v>
      </c>
      <c r="C29" s="40" t="s">
        <v>1875</v>
      </c>
      <c r="D29" s="87">
        <v>42</v>
      </c>
      <c r="E29" s="40">
        <v>40.5</v>
      </c>
      <c r="F29" s="87">
        <v>44</v>
      </c>
      <c r="G29" s="92">
        <f t="shared" si="0"/>
        <v>1.0864197530864197</v>
      </c>
    </row>
    <row r="30" spans="1:7" ht="47.25">
      <c r="A30" s="85" t="s">
        <v>1529</v>
      </c>
      <c r="B30" s="67" t="s">
        <v>1680</v>
      </c>
      <c r="C30" s="40" t="s">
        <v>1875</v>
      </c>
      <c r="D30" s="40">
        <v>83.41</v>
      </c>
      <c r="E30" s="40">
        <v>85.2</v>
      </c>
      <c r="F30" s="87">
        <v>82</v>
      </c>
      <c r="G30" s="92">
        <f t="shared" si="0"/>
        <v>0.96244131455399062</v>
      </c>
    </row>
    <row r="31" spans="1:7" ht="47.25">
      <c r="A31" s="85" t="s">
        <v>59</v>
      </c>
      <c r="B31" s="411" t="s">
        <v>2316</v>
      </c>
      <c r="C31" s="40" t="s">
        <v>1875</v>
      </c>
      <c r="D31" s="87" t="s">
        <v>1681</v>
      </c>
      <c r="E31" s="87">
        <v>27</v>
      </c>
      <c r="F31" s="87">
        <v>27</v>
      </c>
      <c r="G31" s="92">
        <f t="shared" si="0"/>
        <v>1</v>
      </c>
    </row>
    <row r="32" spans="1:7" ht="47.25">
      <c r="A32" s="85" t="s">
        <v>60</v>
      </c>
      <c r="B32" s="67" t="s">
        <v>1682</v>
      </c>
      <c r="C32" s="40" t="s">
        <v>1875</v>
      </c>
      <c r="D32" s="87">
        <v>37</v>
      </c>
      <c r="E32" s="87">
        <v>37.200000000000003</v>
      </c>
      <c r="F32" s="40">
        <v>37.200000000000003</v>
      </c>
      <c r="G32" s="92">
        <f t="shared" si="0"/>
        <v>1</v>
      </c>
    </row>
    <row r="33" spans="1:7" ht="47.25">
      <c r="A33" s="85" t="s">
        <v>61</v>
      </c>
      <c r="B33" s="67" t="s">
        <v>1683</v>
      </c>
      <c r="C33" s="40" t="s">
        <v>1875</v>
      </c>
      <c r="D33" s="40">
        <v>100</v>
      </c>
      <c r="E33" s="40">
        <v>100</v>
      </c>
      <c r="F33" s="87">
        <v>100</v>
      </c>
      <c r="G33" s="92">
        <f t="shared" si="0"/>
        <v>1</v>
      </c>
    </row>
    <row r="34" spans="1:7" ht="31.5">
      <c r="A34" s="85" t="s">
        <v>62</v>
      </c>
      <c r="B34" s="67" t="s">
        <v>1684</v>
      </c>
      <c r="C34" s="40" t="s">
        <v>1875</v>
      </c>
      <c r="D34" s="87">
        <v>69</v>
      </c>
      <c r="E34" s="87">
        <v>72</v>
      </c>
      <c r="F34" s="87">
        <v>72</v>
      </c>
      <c r="G34" s="92">
        <v>1</v>
      </c>
    </row>
    <row r="35" spans="1:7" ht="47.25">
      <c r="A35" s="85" t="s">
        <v>63</v>
      </c>
      <c r="B35" s="67" t="s">
        <v>1685</v>
      </c>
      <c r="C35" s="40" t="s">
        <v>1875</v>
      </c>
      <c r="D35" s="87">
        <v>83.2</v>
      </c>
      <c r="E35" s="87">
        <v>89</v>
      </c>
      <c r="F35" s="87">
        <v>74</v>
      </c>
      <c r="G35" s="92">
        <v>0.83</v>
      </c>
    </row>
    <row r="36" spans="1:7" ht="47.25">
      <c r="A36" s="85" t="s">
        <v>64</v>
      </c>
      <c r="B36" s="27" t="s">
        <v>1686</v>
      </c>
      <c r="C36" s="40" t="s">
        <v>1875</v>
      </c>
      <c r="D36" s="87">
        <v>72.5</v>
      </c>
      <c r="E36" s="87">
        <v>73.5</v>
      </c>
      <c r="F36" s="87">
        <v>55</v>
      </c>
      <c r="G36" s="92">
        <v>0.748</v>
      </c>
    </row>
    <row r="37" spans="1:7" ht="47.25">
      <c r="A37" s="85" t="s">
        <v>65</v>
      </c>
      <c r="B37" s="27" t="s">
        <v>1687</v>
      </c>
      <c r="C37" s="40" t="s">
        <v>1875</v>
      </c>
      <c r="D37" s="87">
        <v>100</v>
      </c>
      <c r="E37" s="87">
        <v>100</v>
      </c>
      <c r="F37" s="87">
        <v>100</v>
      </c>
      <c r="G37" s="92">
        <v>1</v>
      </c>
    </row>
    <row r="38" spans="1:7" ht="15.75">
      <c r="A38" s="85" t="s">
        <v>66</v>
      </c>
      <c r="B38" s="67" t="s">
        <v>1688</v>
      </c>
      <c r="C38" s="40" t="s">
        <v>1875</v>
      </c>
      <c r="D38" s="87">
        <v>45</v>
      </c>
      <c r="E38" s="87">
        <v>51.1</v>
      </c>
      <c r="F38" s="40">
        <v>51.8</v>
      </c>
      <c r="G38" s="92">
        <v>1.01</v>
      </c>
    </row>
    <row r="39" spans="1:7" ht="15.75">
      <c r="A39" s="85" t="s">
        <v>67</v>
      </c>
      <c r="B39" s="67" t="s">
        <v>1689</v>
      </c>
      <c r="C39" s="40" t="s">
        <v>1875</v>
      </c>
      <c r="D39" s="87">
        <v>4.2</v>
      </c>
      <c r="E39" s="87">
        <v>4.5</v>
      </c>
      <c r="F39" s="40">
        <v>4.5</v>
      </c>
      <c r="G39" s="92">
        <v>1</v>
      </c>
    </row>
    <row r="40" spans="1:7" s="94" customFormat="1" ht="47.25">
      <c r="A40" s="85" t="s">
        <v>68</v>
      </c>
      <c r="B40" s="67" t="s">
        <v>1690</v>
      </c>
      <c r="C40" s="40" t="s">
        <v>1875</v>
      </c>
      <c r="D40" s="87">
        <v>1.2</v>
      </c>
      <c r="E40" s="87">
        <v>1.3</v>
      </c>
      <c r="F40" s="40">
        <v>1.3</v>
      </c>
      <c r="G40" s="92">
        <f>F40/E40</f>
        <v>1</v>
      </c>
    </row>
    <row r="41" spans="1:7" ht="31.5">
      <c r="A41" s="85" t="s">
        <v>69</v>
      </c>
      <c r="B41" s="67" t="s">
        <v>1691</v>
      </c>
      <c r="C41" s="40" t="s">
        <v>1875</v>
      </c>
      <c r="D41" s="87">
        <v>42</v>
      </c>
      <c r="E41" s="87">
        <v>45</v>
      </c>
      <c r="F41" s="87">
        <v>45</v>
      </c>
      <c r="G41" s="92">
        <v>1</v>
      </c>
    </row>
    <row r="42" spans="1:7" ht="31.5">
      <c r="A42" s="85" t="s">
        <v>70</v>
      </c>
      <c r="B42" s="67" t="s">
        <v>1692</v>
      </c>
      <c r="C42" s="40" t="s">
        <v>1875</v>
      </c>
      <c r="D42" s="87">
        <v>91</v>
      </c>
      <c r="E42" s="87">
        <v>90.5</v>
      </c>
      <c r="F42" s="87">
        <v>91</v>
      </c>
      <c r="G42" s="92">
        <f>F42/E42</f>
        <v>1.0055248618784531</v>
      </c>
    </row>
    <row r="43" spans="1:7" ht="31.5">
      <c r="A43" s="85" t="s">
        <v>71</v>
      </c>
      <c r="B43" s="67" t="s">
        <v>1693</v>
      </c>
      <c r="C43" s="40" t="s">
        <v>1875</v>
      </c>
      <c r="D43" s="87">
        <v>22.2</v>
      </c>
      <c r="E43" s="87">
        <v>51.8</v>
      </c>
      <c r="F43" s="40">
        <v>55.5</v>
      </c>
      <c r="G43" s="92">
        <v>1.07</v>
      </c>
    </row>
    <row r="44" spans="1:7" ht="15.75">
      <c r="A44" s="1065" t="s">
        <v>72</v>
      </c>
      <c r="B44" s="1065"/>
      <c r="C44" s="1065"/>
      <c r="D44" s="1065"/>
      <c r="E44" s="1065"/>
      <c r="F44" s="1065"/>
      <c r="G44" s="1065"/>
    </row>
    <row r="45" spans="1:7" ht="31.5">
      <c r="A45" s="95" t="s">
        <v>2119</v>
      </c>
      <c r="B45" s="67" t="s">
        <v>1744</v>
      </c>
      <c r="C45" s="40" t="s">
        <v>1875</v>
      </c>
      <c r="D45" s="87">
        <v>100</v>
      </c>
      <c r="E45" s="87">
        <v>100</v>
      </c>
      <c r="F45" s="87">
        <v>100</v>
      </c>
      <c r="G45" s="96">
        <v>1</v>
      </c>
    </row>
    <row r="46" spans="1:7" ht="47.25">
      <c r="A46" s="95" t="s">
        <v>1535</v>
      </c>
      <c r="B46" s="67" t="s">
        <v>1745</v>
      </c>
      <c r="C46" s="40" t="s">
        <v>1875</v>
      </c>
      <c r="D46" s="87">
        <v>100</v>
      </c>
      <c r="E46" s="87">
        <v>100</v>
      </c>
      <c r="F46" s="87">
        <v>100</v>
      </c>
      <c r="G46" s="96">
        <v>1</v>
      </c>
    </row>
    <row r="47" spans="1:7" ht="15.75">
      <c r="A47" s="95" t="s">
        <v>1922</v>
      </c>
      <c r="B47" s="67" t="s">
        <v>1746</v>
      </c>
      <c r="C47" s="40" t="s">
        <v>1875</v>
      </c>
      <c r="D47" s="87">
        <v>41</v>
      </c>
      <c r="E47" s="87">
        <v>47</v>
      </c>
      <c r="F47" s="87">
        <v>47</v>
      </c>
      <c r="G47" s="92">
        <v>1</v>
      </c>
    </row>
    <row r="48" spans="1:7" ht="15.75">
      <c r="A48" s="95" t="s">
        <v>1923</v>
      </c>
      <c r="B48" s="67" t="s">
        <v>1747</v>
      </c>
      <c r="C48" s="40" t="s">
        <v>1875</v>
      </c>
      <c r="D48" s="97">
        <v>99.73</v>
      </c>
      <c r="E48" s="87">
        <v>100</v>
      </c>
      <c r="F48" s="87">
        <v>100</v>
      </c>
      <c r="G48" s="96">
        <v>1</v>
      </c>
    </row>
    <row r="49" spans="1:7" ht="15.75">
      <c r="A49" s="95" t="s">
        <v>866</v>
      </c>
      <c r="B49" s="67" t="s">
        <v>1748</v>
      </c>
      <c r="C49" s="40" t="s">
        <v>1875</v>
      </c>
      <c r="D49" s="40">
        <v>99.8</v>
      </c>
      <c r="E49" s="40">
        <v>99.85</v>
      </c>
      <c r="F49" s="97">
        <v>99.8</v>
      </c>
      <c r="G49" s="92">
        <v>1</v>
      </c>
    </row>
    <row r="50" spans="1:7" ht="15.75">
      <c r="A50" s="95" t="s">
        <v>1928</v>
      </c>
      <c r="B50" s="67" t="s">
        <v>1749</v>
      </c>
      <c r="C50" s="40" t="s">
        <v>1875</v>
      </c>
      <c r="D50" s="40">
        <v>93.7</v>
      </c>
      <c r="E50" s="40">
        <v>93.8</v>
      </c>
      <c r="F50" s="40">
        <v>94.3</v>
      </c>
      <c r="G50" s="92">
        <v>1.0049999999999999</v>
      </c>
    </row>
    <row r="51" spans="1:7" ht="31.5">
      <c r="A51" s="95" t="s">
        <v>1932</v>
      </c>
      <c r="B51" s="67" t="s">
        <v>1750</v>
      </c>
      <c r="C51" s="40" t="s">
        <v>1875</v>
      </c>
      <c r="D51" s="87">
        <v>82.9</v>
      </c>
      <c r="E51" s="87">
        <v>83</v>
      </c>
      <c r="F51" s="91">
        <v>83</v>
      </c>
      <c r="G51" s="98">
        <v>1</v>
      </c>
    </row>
    <row r="52" spans="1:7" ht="15.75">
      <c r="A52" s="95" t="s">
        <v>58</v>
      </c>
      <c r="B52" s="67" t="s">
        <v>1751</v>
      </c>
      <c r="C52" s="40" t="s">
        <v>1875</v>
      </c>
      <c r="D52" s="87">
        <v>77</v>
      </c>
      <c r="E52" s="87">
        <v>79</v>
      </c>
      <c r="F52" s="87">
        <v>80</v>
      </c>
      <c r="G52" s="98">
        <f>F52/E52</f>
        <v>1.0126582278481013</v>
      </c>
    </row>
    <row r="53" spans="1:7" ht="31.5">
      <c r="A53" s="95" t="s">
        <v>1529</v>
      </c>
      <c r="B53" s="67" t="s">
        <v>1752</v>
      </c>
      <c r="C53" s="40" t="s">
        <v>1875</v>
      </c>
      <c r="D53" s="87">
        <v>100</v>
      </c>
      <c r="E53" s="87">
        <v>100</v>
      </c>
      <c r="F53" s="87">
        <v>100</v>
      </c>
      <c r="G53" s="92">
        <v>1</v>
      </c>
    </row>
    <row r="54" spans="1:7" ht="15.75">
      <c r="A54" s="1064" t="s">
        <v>35</v>
      </c>
      <c r="B54" s="1064"/>
      <c r="C54" s="1064"/>
      <c r="D54" s="1064"/>
      <c r="E54" s="1064"/>
      <c r="F54" s="1064"/>
      <c r="G54" s="99">
        <f>AVERAGE(G8:G20,G22:G43,G45:G53)</f>
        <v>1.0360620965626557</v>
      </c>
    </row>
    <row r="55" spans="1:7" ht="18.75">
      <c r="A55" s="1058" t="s">
        <v>27</v>
      </c>
      <c r="B55" s="1058"/>
      <c r="C55" s="1058"/>
      <c r="D55" s="1058"/>
      <c r="E55" s="1058"/>
      <c r="F55" s="1058"/>
      <c r="G55" s="1058"/>
    </row>
    <row r="56" spans="1:7" ht="31.5">
      <c r="A56" s="95">
        <v>1</v>
      </c>
      <c r="B56" s="67" t="s">
        <v>653</v>
      </c>
      <c r="C56" s="40" t="s">
        <v>1875</v>
      </c>
      <c r="D56" s="87">
        <v>45.3</v>
      </c>
      <c r="E56" s="87">
        <v>48</v>
      </c>
      <c r="F56" s="91">
        <v>50.6</v>
      </c>
      <c r="G56" s="98">
        <f>F56/E56</f>
        <v>1.0541666666666667</v>
      </c>
    </row>
    <row r="57" spans="1:7" ht="47.25">
      <c r="A57" s="95">
        <v>2</v>
      </c>
      <c r="B57" s="67" t="s">
        <v>654</v>
      </c>
      <c r="C57" s="40" t="s">
        <v>28</v>
      </c>
      <c r="D57" s="87">
        <v>1800</v>
      </c>
      <c r="E57" s="100">
        <v>1800</v>
      </c>
      <c r="F57" s="89">
        <v>1550</v>
      </c>
      <c r="G57" s="98">
        <f>F57/E57</f>
        <v>0.86111111111111116</v>
      </c>
    </row>
    <row r="58" spans="1:7" ht="31.5">
      <c r="A58" s="95">
        <v>3</v>
      </c>
      <c r="B58" s="67" t="s">
        <v>655</v>
      </c>
      <c r="C58" s="40" t="s">
        <v>1875</v>
      </c>
      <c r="D58" s="87">
        <v>44</v>
      </c>
      <c r="E58" s="87">
        <v>44.5</v>
      </c>
      <c r="F58" s="91">
        <v>44.5</v>
      </c>
      <c r="G58" s="98">
        <f>F58/E58</f>
        <v>1</v>
      </c>
    </row>
    <row r="59" spans="1:7" ht="15.75">
      <c r="A59" s="95">
        <v>4</v>
      </c>
      <c r="B59" s="67" t="s">
        <v>656</v>
      </c>
      <c r="C59" s="40" t="s">
        <v>29</v>
      </c>
      <c r="D59" s="87">
        <v>2293</v>
      </c>
      <c r="E59" s="100">
        <v>1800</v>
      </c>
      <c r="F59" s="89">
        <v>2244</v>
      </c>
      <c r="G59" s="98">
        <f>F59/E59</f>
        <v>1.2466666666666666</v>
      </c>
    </row>
    <row r="60" spans="1:7" ht="15.75">
      <c r="A60" s="1064" t="s">
        <v>35</v>
      </c>
      <c r="B60" s="1064"/>
      <c r="C60" s="1064"/>
      <c r="D60" s="1064"/>
      <c r="E60" s="1064"/>
      <c r="F60" s="1064"/>
      <c r="G60" s="99">
        <f>AVERAGE(G56:G59)</f>
        <v>1.040486111111111</v>
      </c>
    </row>
    <row r="61" spans="1:7" ht="18.75">
      <c r="A61" s="1058" t="s">
        <v>661</v>
      </c>
      <c r="B61" s="1058"/>
      <c r="C61" s="1058"/>
      <c r="D61" s="1058"/>
      <c r="E61" s="1058"/>
      <c r="F61" s="1058"/>
      <c r="G61" s="1058"/>
    </row>
    <row r="62" spans="1:7" ht="15.75">
      <c r="A62" s="1057" t="s">
        <v>658</v>
      </c>
      <c r="B62" s="1057"/>
      <c r="C62" s="1057"/>
      <c r="D62" s="1057"/>
      <c r="E62" s="1057"/>
      <c r="F62" s="1057"/>
      <c r="G62" s="1057"/>
    </row>
    <row r="63" spans="1:7" ht="47.25">
      <c r="A63" s="95">
        <v>1</v>
      </c>
      <c r="B63" s="67" t="s">
        <v>2270</v>
      </c>
      <c r="C63" s="40" t="s">
        <v>31</v>
      </c>
      <c r="D63" s="100">
        <v>30976</v>
      </c>
      <c r="E63" s="100">
        <v>28636</v>
      </c>
      <c r="F63" s="89">
        <v>29430</v>
      </c>
      <c r="G63" s="98">
        <f>F63/E63</f>
        <v>1.0277273362201425</v>
      </c>
    </row>
    <row r="64" spans="1:7" ht="31.5">
      <c r="A64" s="95">
        <v>2</v>
      </c>
      <c r="B64" s="67" t="s">
        <v>675</v>
      </c>
      <c r="C64" s="40" t="s">
        <v>32</v>
      </c>
      <c r="D64" s="100">
        <v>1</v>
      </c>
      <c r="E64" s="100">
        <v>2</v>
      </c>
      <c r="F64" s="89">
        <v>2</v>
      </c>
      <c r="G64" s="98">
        <f t="shared" ref="G64:G74" si="1">F64/E64</f>
        <v>1</v>
      </c>
    </row>
    <row r="65" spans="1:7" ht="15.75">
      <c r="A65" s="1057" t="s">
        <v>659</v>
      </c>
      <c r="B65" s="1057"/>
      <c r="C65" s="1057"/>
      <c r="D65" s="1057"/>
      <c r="E65" s="1057"/>
      <c r="F65" s="1057"/>
      <c r="G65" s="1057"/>
    </row>
    <row r="66" spans="1:7" ht="31.5">
      <c r="A66" s="95" t="s">
        <v>2119</v>
      </c>
      <c r="B66" s="67" t="s">
        <v>2271</v>
      </c>
      <c r="C66" s="40" t="s">
        <v>32</v>
      </c>
      <c r="D66" s="100">
        <v>11</v>
      </c>
      <c r="E66" s="100">
        <v>11</v>
      </c>
      <c r="F66" s="89">
        <v>11</v>
      </c>
      <c r="G66" s="98">
        <f t="shared" si="1"/>
        <v>1</v>
      </c>
    </row>
    <row r="67" spans="1:7" ht="31.5">
      <c r="A67" s="95" t="s">
        <v>1535</v>
      </c>
      <c r="B67" s="67" t="s">
        <v>2268</v>
      </c>
      <c r="C67" s="40" t="s">
        <v>31</v>
      </c>
      <c r="D67" s="100">
        <v>13360</v>
      </c>
      <c r="E67" s="100">
        <v>13360</v>
      </c>
      <c r="F67" s="89">
        <v>13360</v>
      </c>
      <c r="G67" s="98">
        <f t="shared" si="1"/>
        <v>1</v>
      </c>
    </row>
    <row r="68" spans="1:7" ht="31.5">
      <c r="A68" s="95" t="s">
        <v>1922</v>
      </c>
      <c r="B68" s="67" t="s">
        <v>660</v>
      </c>
      <c r="C68" s="40" t="s">
        <v>31</v>
      </c>
      <c r="D68" s="100">
        <v>430</v>
      </c>
      <c r="E68" s="100">
        <v>430</v>
      </c>
      <c r="F68" s="89">
        <v>430</v>
      </c>
      <c r="G68" s="98">
        <f t="shared" si="1"/>
        <v>1</v>
      </c>
    </row>
    <row r="69" spans="1:7" ht="15.75">
      <c r="A69" s="95" t="s">
        <v>1923</v>
      </c>
      <c r="B69" s="67" t="s">
        <v>677</v>
      </c>
      <c r="C69" s="40" t="s">
        <v>32</v>
      </c>
      <c r="D69" s="100">
        <v>75</v>
      </c>
      <c r="E69" s="100">
        <v>75</v>
      </c>
      <c r="F69" s="89">
        <v>75</v>
      </c>
      <c r="G69" s="98">
        <f t="shared" si="1"/>
        <v>1</v>
      </c>
    </row>
    <row r="70" spans="1:7" ht="15.75">
      <c r="A70" s="95" t="s">
        <v>866</v>
      </c>
      <c r="B70" s="67" t="s">
        <v>676</v>
      </c>
      <c r="C70" s="40" t="s">
        <v>31</v>
      </c>
      <c r="D70" s="100">
        <v>8100</v>
      </c>
      <c r="E70" s="100">
        <v>8100</v>
      </c>
      <c r="F70" s="89">
        <v>8100</v>
      </c>
      <c r="G70" s="98">
        <f t="shared" si="1"/>
        <v>1</v>
      </c>
    </row>
    <row r="71" spans="1:7" ht="15.75">
      <c r="A71" s="95" t="s">
        <v>1928</v>
      </c>
      <c r="B71" s="67" t="s">
        <v>33</v>
      </c>
      <c r="C71" s="40" t="s">
        <v>32</v>
      </c>
      <c r="D71" s="100">
        <v>3</v>
      </c>
      <c r="E71" s="100">
        <v>3</v>
      </c>
      <c r="F71" s="89">
        <v>3</v>
      </c>
      <c r="G71" s="98">
        <f t="shared" si="1"/>
        <v>1</v>
      </c>
    </row>
    <row r="72" spans="1:7" ht="15.75">
      <c r="A72" s="1057" t="s">
        <v>2110</v>
      </c>
      <c r="B72" s="1057"/>
      <c r="C72" s="1057"/>
      <c r="D72" s="1057"/>
      <c r="E72" s="1057"/>
      <c r="F72" s="1057"/>
      <c r="G72" s="1057"/>
    </row>
    <row r="73" spans="1:7" ht="31.5">
      <c r="A73" s="95" t="s">
        <v>2119</v>
      </c>
      <c r="B73" s="67" t="s">
        <v>2269</v>
      </c>
      <c r="C73" s="40" t="s">
        <v>32</v>
      </c>
      <c r="D73" s="100">
        <v>12</v>
      </c>
      <c r="E73" s="100">
        <v>12</v>
      </c>
      <c r="F73" s="89">
        <v>12</v>
      </c>
      <c r="G73" s="98">
        <f t="shared" si="1"/>
        <v>1</v>
      </c>
    </row>
    <row r="74" spans="1:7" ht="31.5">
      <c r="A74" s="95" t="s">
        <v>1535</v>
      </c>
      <c r="B74" s="67" t="s">
        <v>34</v>
      </c>
      <c r="C74" s="40" t="s">
        <v>32</v>
      </c>
      <c r="D74" s="100">
        <v>5</v>
      </c>
      <c r="E74" s="100">
        <v>5</v>
      </c>
      <c r="F74" s="89">
        <v>5</v>
      </c>
      <c r="G74" s="98">
        <f t="shared" si="1"/>
        <v>1</v>
      </c>
    </row>
    <row r="75" spans="1:7" ht="15.75">
      <c r="A75" s="1064" t="s">
        <v>35</v>
      </c>
      <c r="B75" s="1064"/>
      <c r="C75" s="1064"/>
      <c r="D75" s="1064"/>
      <c r="E75" s="1064"/>
      <c r="F75" s="1064"/>
      <c r="G75" s="99">
        <f>AVERAGE(G73:G74,G66:G71,G63:G64)</f>
        <v>1.0027727336220142</v>
      </c>
    </row>
    <row r="76" spans="1:7" ht="18.75">
      <c r="A76" s="1058" t="s">
        <v>16</v>
      </c>
      <c r="B76" s="1058"/>
      <c r="C76" s="1058"/>
      <c r="D76" s="1058"/>
      <c r="E76" s="1058"/>
      <c r="F76" s="1058"/>
      <c r="G76" s="1058"/>
    </row>
    <row r="77" spans="1:7" ht="15.75">
      <c r="A77" s="1057" t="s">
        <v>18</v>
      </c>
      <c r="B77" s="1057"/>
      <c r="C77" s="1057"/>
      <c r="D77" s="1057"/>
      <c r="E77" s="1057"/>
      <c r="F77" s="1057"/>
      <c r="G77" s="1057"/>
    </row>
    <row r="78" spans="1:7" ht="15.75">
      <c r="A78" s="69">
        <v>1</v>
      </c>
      <c r="B78" s="72" t="s">
        <v>39</v>
      </c>
      <c r="C78" s="81" t="s">
        <v>465</v>
      </c>
      <c r="D78" s="68">
        <v>1</v>
      </c>
      <c r="E78" s="68">
        <v>1</v>
      </c>
      <c r="F78" s="68">
        <v>1</v>
      </c>
      <c r="G78" s="98">
        <v>1</v>
      </c>
    </row>
    <row r="79" spans="1:7" ht="31.5">
      <c r="A79" s="69">
        <v>1</v>
      </c>
      <c r="B79" s="72" t="s">
        <v>39</v>
      </c>
      <c r="C79" s="81" t="s">
        <v>2272</v>
      </c>
      <c r="D79" s="68">
        <v>3</v>
      </c>
      <c r="E79" s="68">
        <v>3</v>
      </c>
      <c r="F79" s="68">
        <v>3</v>
      </c>
      <c r="G79" s="98">
        <v>1</v>
      </c>
    </row>
    <row r="80" spans="1:7" ht="15.75">
      <c r="A80" s="1057" t="s">
        <v>19</v>
      </c>
      <c r="B80" s="1057"/>
      <c r="C80" s="1057"/>
      <c r="D80" s="1057"/>
      <c r="E80" s="1057"/>
      <c r="F80" s="1057"/>
      <c r="G80" s="1057"/>
    </row>
    <row r="81" spans="1:8" ht="47.25">
      <c r="A81" s="69" t="s">
        <v>721</v>
      </c>
      <c r="B81" s="72" t="s">
        <v>36</v>
      </c>
      <c r="C81" s="81" t="s">
        <v>31</v>
      </c>
      <c r="D81" s="68">
        <v>900</v>
      </c>
      <c r="E81" s="68">
        <v>1200</v>
      </c>
      <c r="F81" s="68">
        <v>1299</v>
      </c>
      <c r="G81" s="98">
        <f>E81/D81</f>
        <v>1.3333333333333333</v>
      </c>
      <c r="H81" s="101"/>
    </row>
    <row r="82" spans="1:8" ht="15.75">
      <c r="A82" s="69" t="s">
        <v>996</v>
      </c>
      <c r="B82" s="72" t="s">
        <v>37</v>
      </c>
      <c r="C82" s="81" t="s">
        <v>32</v>
      </c>
      <c r="D82" s="68">
        <v>50</v>
      </c>
      <c r="E82" s="68">
        <v>50</v>
      </c>
      <c r="F82" s="68">
        <v>50</v>
      </c>
      <c r="G82" s="98">
        <f>E82/D82</f>
        <v>1</v>
      </c>
      <c r="H82" s="101"/>
    </row>
    <row r="83" spans="1:8" ht="31.5">
      <c r="A83" s="69" t="s">
        <v>896</v>
      </c>
      <c r="B83" s="72" t="s">
        <v>38</v>
      </c>
      <c r="C83" s="81" t="s">
        <v>31</v>
      </c>
      <c r="D83" s="68">
        <v>8000</v>
      </c>
      <c r="E83" s="68">
        <v>8000</v>
      </c>
      <c r="F83" s="68">
        <v>8030</v>
      </c>
      <c r="G83" s="98">
        <f>E83/D83</f>
        <v>1</v>
      </c>
      <c r="H83" s="101"/>
    </row>
    <row r="84" spans="1:8" ht="15.75">
      <c r="A84" s="1064" t="s">
        <v>35</v>
      </c>
      <c r="B84" s="1064"/>
      <c r="C84" s="1064"/>
      <c r="D84" s="1064"/>
      <c r="E84" s="1064"/>
      <c r="F84" s="1064"/>
      <c r="G84" s="99">
        <f>AVERAGE(G81:G83,G78:G79)</f>
        <v>1.0666666666666667</v>
      </c>
      <c r="H84" s="29"/>
    </row>
    <row r="85" spans="1:8" ht="18.75">
      <c r="A85" s="1058" t="s">
        <v>678</v>
      </c>
      <c r="B85" s="1058"/>
      <c r="C85" s="1058"/>
      <c r="D85" s="1058"/>
      <c r="E85" s="1058"/>
      <c r="F85" s="1058"/>
      <c r="G85" s="1058"/>
      <c r="H85" s="101"/>
    </row>
    <row r="86" spans="1:8" ht="47.25">
      <c r="A86" s="69">
        <v>1</v>
      </c>
      <c r="B86" s="72" t="s">
        <v>668</v>
      </c>
      <c r="C86" s="81" t="s">
        <v>29</v>
      </c>
      <c r="D86" s="68">
        <v>1058</v>
      </c>
      <c r="E86" s="68">
        <v>47</v>
      </c>
      <c r="F86" s="68">
        <v>27</v>
      </c>
      <c r="G86" s="98">
        <f>F86/E86</f>
        <v>0.57446808510638303</v>
      </c>
      <c r="H86" s="101"/>
    </row>
    <row r="87" spans="1:8" ht="15.75">
      <c r="A87" s="69">
        <v>2</v>
      </c>
      <c r="B87" s="72" t="s">
        <v>669</v>
      </c>
      <c r="C87" s="81" t="s">
        <v>29</v>
      </c>
      <c r="D87" s="68">
        <v>6</v>
      </c>
      <c r="E87" s="68">
        <v>6</v>
      </c>
      <c r="F87" s="68">
        <v>6</v>
      </c>
      <c r="G87" s="98">
        <f>F87/E87</f>
        <v>1</v>
      </c>
      <c r="H87" s="101"/>
    </row>
    <row r="88" spans="1:8" ht="15.75">
      <c r="A88" s="69">
        <v>3</v>
      </c>
      <c r="B88" s="72" t="s">
        <v>669</v>
      </c>
      <c r="C88" s="81" t="s">
        <v>29</v>
      </c>
      <c r="D88" s="68">
        <v>6</v>
      </c>
      <c r="E88" s="68">
        <v>6</v>
      </c>
      <c r="F88" s="68">
        <v>6</v>
      </c>
      <c r="G88" s="98">
        <f>F88/E88</f>
        <v>1</v>
      </c>
      <c r="H88" s="101"/>
    </row>
    <row r="89" spans="1:8" ht="15.75">
      <c r="A89" s="1064" t="s">
        <v>35</v>
      </c>
      <c r="B89" s="1064"/>
      <c r="C89" s="1064"/>
      <c r="D89" s="1064"/>
      <c r="E89" s="1064"/>
      <c r="F89" s="1064"/>
      <c r="G89" s="99">
        <f>AVERAGE(G86:G88)</f>
        <v>0.85815602836879423</v>
      </c>
      <c r="H89" s="101"/>
    </row>
    <row r="90" spans="1:8" ht="18.75">
      <c r="A90" s="1058" t="s">
        <v>672</v>
      </c>
      <c r="B90" s="1058"/>
      <c r="C90" s="1058"/>
      <c r="D90" s="1058"/>
      <c r="E90" s="1058"/>
      <c r="F90" s="1058"/>
      <c r="G90" s="1058"/>
      <c r="H90" s="29"/>
    </row>
    <row r="91" spans="1:8" ht="15.75">
      <c r="A91" s="1057" t="s">
        <v>757</v>
      </c>
      <c r="B91" s="1057"/>
      <c r="C91" s="1057"/>
      <c r="D91" s="1057"/>
      <c r="E91" s="1057"/>
      <c r="F91" s="1057"/>
      <c r="G91" s="1057"/>
    </row>
    <row r="92" spans="1:8" ht="31.5">
      <c r="A92" s="69" t="s">
        <v>721</v>
      </c>
      <c r="B92" s="72" t="s">
        <v>427</v>
      </c>
      <c r="C92" s="81" t="s">
        <v>1875</v>
      </c>
      <c r="D92" s="68">
        <v>100</v>
      </c>
      <c r="E92" s="68">
        <v>100</v>
      </c>
      <c r="F92" s="68">
        <v>100</v>
      </c>
      <c r="G92" s="98">
        <f>F92/E92</f>
        <v>1</v>
      </c>
    </row>
    <row r="93" spans="1:8" ht="47.25">
      <c r="A93" s="69" t="s">
        <v>996</v>
      </c>
      <c r="B93" s="72" t="s">
        <v>2273</v>
      </c>
      <c r="C93" s="81" t="s">
        <v>1875</v>
      </c>
      <c r="D93" s="68">
        <v>100</v>
      </c>
      <c r="E93" s="68">
        <v>100</v>
      </c>
      <c r="F93" s="68">
        <v>100</v>
      </c>
      <c r="G93" s="98">
        <f>F93/E93</f>
        <v>1</v>
      </c>
    </row>
    <row r="94" spans="1:8" ht="47.25">
      <c r="A94" s="69" t="s">
        <v>896</v>
      </c>
      <c r="B94" s="72" t="s">
        <v>673</v>
      </c>
      <c r="C94" s="81" t="s">
        <v>1875</v>
      </c>
      <c r="D94" s="68">
        <v>0</v>
      </c>
      <c r="E94" s="68">
        <v>0</v>
      </c>
      <c r="F94" s="68">
        <v>0</v>
      </c>
      <c r="G94" s="98">
        <v>1</v>
      </c>
    </row>
    <row r="95" spans="1:8" ht="15.75">
      <c r="A95" s="1057" t="s">
        <v>1352</v>
      </c>
      <c r="B95" s="1057"/>
      <c r="C95" s="1057"/>
      <c r="D95" s="1057"/>
      <c r="E95" s="1057"/>
      <c r="F95" s="1057" t="s">
        <v>428</v>
      </c>
      <c r="G95" s="1057"/>
    </row>
    <row r="96" spans="1:8" ht="31.5">
      <c r="A96" s="69">
        <v>1</v>
      </c>
      <c r="B96" s="72" t="s">
        <v>429</v>
      </c>
      <c r="C96" s="81" t="s">
        <v>1875</v>
      </c>
      <c r="D96" s="68">
        <v>100</v>
      </c>
      <c r="E96" s="68">
        <v>100</v>
      </c>
      <c r="F96" s="68">
        <v>100</v>
      </c>
      <c r="G96" s="98">
        <f>F96/E96</f>
        <v>1</v>
      </c>
    </row>
    <row r="97" spans="1:7" ht="47.25">
      <c r="A97" s="69">
        <v>2</v>
      </c>
      <c r="B97" s="72" t="s">
        <v>2274</v>
      </c>
      <c r="C97" s="81" t="s">
        <v>1875</v>
      </c>
      <c r="D97" s="68">
        <v>100</v>
      </c>
      <c r="E97" s="68">
        <v>100</v>
      </c>
      <c r="F97" s="68">
        <v>100</v>
      </c>
      <c r="G97" s="98">
        <f>F97/E97</f>
        <v>1</v>
      </c>
    </row>
    <row r="98" spans="1:7" ht="47.25">
      <c r="A98" s="69">
        <v>3</v>
      </c>
      <c r="B98" s="72" t="s">
        <v>80</v>
      </c>
      <c r="C98" s="81" t="s">
        <v>1875</v>
      </c>
      <c r="D98" s="68">
        <v>0</v>
      </c>
      <c r="E98" s="68">
        <v>0</v>
      </c>
      <c r="F98" s="68">
        <v>0</v>
      </c>
      <c r="G98" s="98">
        <v>1</v>
      </c>
    </row>
    <row r="99" spans="1:7" ht="15.75">
      <c r="A99" s="1057" t="s">
        <v>1356</v>
      </c>
      <c r="B99" s="1057"/>
      <c r="C99" s="1057"/>
      <c r="D99" s="1057"/>
      <c r="E99" s="1057"/>
      <c r="F99" s="1057"/>
      <c r="G99" s="1057"/>
    </row>
    <row r="100" spans="1:7" ht="31.5">
      <c r="A100" s="69">
        <v>1</v>
      </c>
      <c r="B100" s="72" t="s">
        <v>430</v>
      </c>
      <c r="C100" s="81" t="s">
        <v>1875</v>
      </c>
      <c r="D100" s="68">
        <v>100</v>
      </c>
      <c r="E100" s="68">
        <v>100</v>
      </c>
      <c r="F100" s="68">
        <v>100</v>
      </c>
      <c r="G100" s="98">
        <f>F100/E100</f>
        <v>1</v>
      </c>
    </row>
    <row r="101" spans="1:7" ht="47.25">
      <c r="A101" s="69">
        <v>2</v>
      </c>
      <c r="B101" s="72" t="s">
        <v>2275</v>
      </c>
      <c r="C101" s="81" t="s">
        <v>1875</v>
      </c>
      <c r="D101" s="68">
        <v>100</v>
      </c>
      <c r="E101" s="68">
        <v>100</v>
      </c>
      <c r="F101" s="68">
        <v>100</v>
      </c>
      <c r="G101" s="98">
        <f>F101/E101</f>
        <v>1</v>
      </c>
    </row>
    <row r="102" spans="1:7" ht="47.25">
      <c r="A102" s="69">
        <v>3</v>
      </c>
      <c r="B102" s="72" t="s">
        <v>674</v>
      </c>
      <c r="C102" s="81" t="s">
        <v>1875</v>
      </c>
      <c r="D102" s="68">
        <v>0</v>
      </c>
      <c r="E102" s="68">
        <v>0</v>
      </c>
      <c r="F102" s="68">
        <v>0</v>
      </c>
      <c r="G102" s="98">
        <v>1</v>
      </c>
    </row>
    <row r="103" spans="1:7" ht="15.75">
      <c r="A103" s="1057" t="s">
        <v>1208</v>
      </c>
      <c r="B103" s="1057"/>
      <c r="C103" s="1057"/>
      <c r="D103" s="1057"/>
      <c r="E103" s="1057"/>
      <c r="F103" s="1057"/>
      <c r="G103" s="1057"/>
    </row>
    <row r="104" spans="1:7" ht="15.75">
      <c r="A104" s="69">
        <v>1</v>
      </c>
      <c r="B104" s="72" t="s">
        <v>90</v>
      </c>
      <c r="C104" s="81" t="s">
        <v>431</v>
      </c>
      <c r="D104" s="68">
        <v>89</v>
      </c>
      <c r="E104" s="68">
        <v>89</v>
      </c>
      <c r="F104" s="68">
        <v>89</v>
      </c>
      <c r="G104" s="98">
        <f>F104/E104</f>
        <v>1</v>
      </c>
    </row>
    <row r="105" spans="1:7" ht="31.5">
      <c r="A105" s="69">
        <v>2</v>
      </c>
      <c r="B105" s="72" t="s">
        <v>91</v>
      </c>
      <c r="C105" s="81" t="s">
        <v>431</v>
      </c>
      <c r="D105" s="68">
        <v>8</v>
      </c>
      <c r="E105" s="68">
        <v>10</v>
      </c>
      <c r="F105" s="68">
        <v>6</v>
      </c>
      <c r="G105" s="98">
        <f>F105/E105</f>
        <v>0.6</v>
      </c>
    </row>
    <row r="106" spans="1:7" ht="15.75">
      <c r="A106" s="1057" t="s">
        <v>910</v>
      </c>
      <c r="B106" s="1057"/>
      <c r="C106" s="1057"/>
      <c r="D106" s="1057"/>
      <c r="E106" s="1057"/>
      <c r="F106" s="1057"/>
      <c r="G106" s="1057"/>
    </row>
    <row r="107" spans="1:7" ht="15.75">
      <c r="A107" s="69">
        <v>1</v>
      </c>
      <c r="B107" s="72" t="s">
        <v>89</v>
      </c>
      <c r="C107" s="81" t="s">
        <v>432</v>
      </c>
      <c r="D107" s="68">
        <v>5047</v>
      </c>
      <c r="E107" s="68">
        <v>4410</v>
      </c>
      <c r="F107" s="68">
        <v>5636</v>
      </c>
      <c r="G107" s="98">
        <f>F107/E107</f>
        <v>1.2780045351473923</v>
      </c>
    </row>
    <row r="108" spans="1:7" ht="15.75">
      <c r="A108" s="1064" t="s">
        <v>35</v>
      </c>
      <c r="B108" s="1064"/>
      <c r="C108" s="1064"/>
      <c r="D108" s="1064"/>
      <c r="E108" s="1064"/>
      <c r="F108" s="1064"/>
      <c r="G108" s="99">
        <f>AVERAGE(G107,G104:G105,G100:G102,G96:G98,G92:G94)</f>
        <v>0.9898337112622827</v>
      </c>
    </row>
    <row r="109" spans="1:7" ht="18.75">
      <c r="A109" s="1058" t="s">
        <v>433</v>
      </c>
      <c r="B109" s="1058"/>
      <c r="C109" s="1058"/>
      <c r="D109" s="1058"/>
      <c r="E109" s="1058"/>
      <c r="F109" s="1058"/>
      <c r="G109" s="1058"/>
    </row>
    <row r="110" spans="1:7" ht="31.5">
      <c r="A110" s="69">
        <v>1</v>
      </c>
      <c r="B110" s="72" t="s">
        <v>434</v>
      </c>
      <c r="C110" s="81" t="s">
        <v>432</v>
      </c>
      <c r="D110" s="14">
        <v>33.33</v>
      </c>
      <c r="E110" s="14">
        <v>23.8</v>
      </c>
      <c r="F110" s="68">
        <v>33.33</v>
      </c>
      <c r="G110" s="98">
        <f>E110/F110</f>
        <v>0.71407140714071415</v>
      </c>
    </row>
    <row r="111" spans="1:7" ht="15.75">
      <c r="A111" s="69">
        <v>2</v>
      </c>
      <c r="B111" s="72" t="s">
        <v>435</v>
      </c>
      <c r="C111" s="81" t="s">
        <v>432</v>
      </c>
      <c r="D111" s="68">
        <v>2086</v>
      </c>
      <c r="E111" s="68">
        <v>2106</v>
      </c>
      <c r="F111" s="68">
        <v>2059</v>
      </c>
      <c r="G111" s="98">
        <f>F111/E111</f>
        <v>0.9776828110161444</v>
      </c>
    </row>
    <row r="112" spans="1:7" ht="15.75">
      <c r="A112" s="69">
        <v>3</v>
      </c>
      <c r="B112" s="72" t="s">
        <v>436</v>
      </c>
      <c r="C112" s="81" t="s">
        <v>84</v>
      </c>
      <c r="D112" s="14">
        <v>32.200000000000003</v>
      </c>
      <c r="E112" s="14">
        <v>32.9</v>
      </c>
      <c r="F112" s="14">
        <v>35.799999999999997</v>
      </c>
      <c r="G112" s="98">
        <f>F112/E112</f>
        <v>1.0881458966565349</v>
      </c>
    </row>
    <row r="113" spans="1:7" ht="31.5">
      <c r="A113" s="69">
        <v>4</v>
      </c>
      <c r="B113" s="72" t="s">
        <v>86</v>
      </c>
      <c r="C113" s="81" t="s">
        <v>437</v>
      </c>
      <c r="D113" s="68">
        <v>979</v>
      </c>
      <c r="E113" s="68">
        <v>1080.7</v>
      </c>
      <c r="F113" s="68">
        <v>1002.5</v>
      </c>
      <c r="G113" s="98">
        <f>F113/E113</f>
        <v>0.92763949292125469</v>
      </c>
    </row>
    <row r="114" spans="1:7" ht="15.75">
      <c r="A114" s="69">
        <v>5</v>
      </c>
      <c r="B114" s="72" t="s">
        <v>87</v>
      </c>
      <c r="C114" s="81" t="s">
        <v>431</v>
      </c>
      <c r="D114" s="68">
        <v>2258</v>
      </c>
      <c r="E114" s="68">
        <v>2370</v>
      </c>
      <c r="F114" s="68">
        <v>1943</v>
      </c>
      <c r="G114" s="98">
        <f t="shared" ref="G114:G119" si="2">F114/E114</f>
        <v>0.81983122362869199</v>
      </c>
    </row>
    <row r="115" spans="1:7" ht="15.75">
      <c r="A115" s="69">
        <v>6</v>
      </c>
      <c r="B115" s="72" t="s">
        <v>88</v>
      </c>
      <c r="C115" s="81" t="s">
        <v>85</v>
      </c>
      <c r="D115" s="14">
        <v>517.5</v>
      </c>
      <c r="E115" s="14">
        <v>543.29999999999995</v>
      </c>
      <c r="F115" s="14">
        <v>542</v>
      </c>
      <c r="G115" s="102">
        <f t="shared" si="2"/>
        <v>0.99760721516657469</v>
      </c>
    </row>
    <row r="116" spans="1:7" ht="31.5">
      <c r="A116" s="69">
        <v>7</v>
      </c>
      <c r="B116" s="72" t="s">
        <v>438</v>
      </c>
      <c r="C116" s="81" t="s">
        <v>84</v>
      </c>
      <c r="D116" s="14">
        <v>28.2</v>
      </c>
      <c r="E116" s="14">
        <v>11</v>
      </c>
      <c r="F116" s="14">
        <v>34.6</v>
      </c>
      <c r="G116" s="98">
        <f t="shared" si="2"/>
        <v>3.1454545454545455</v>
      </c>
    </row>
    <row r="117" spans="1:7" ht="15.75">
      <c r="A117" s="69">
        <v>8</v>
      </c>
      <c r="B117" s="72" t="s">
        <v>439</v>
      </c>
      <c r="C117" s="81" t="s">
        <v>1875</v>
      </c>
      <c r="D117" s="68">
        <v>100</v>
      </c>
      <c r="E117" s="68">
        <v>100</v>
      </c>
      <c r="F117" s="68">
        <v>100</v>
      </c>
      <c r="G117" s="98">
        <f t="shared" si="2"/>
        <v>1</v>
      </c>
    </row>
    <row r="118" spans="1:7" ht="15.75">
      <c r="A118" s="69">
        <v>9</v>
      </c>
      <c r="B118" s="72" t="s">
        <v>440</v>
      </c>
      <c r="C118" s="81" t="s">
        <v>431</v>
      </c>
      <c r="D118" s="68">
        <v>17</v>
      </c>
      <c r="E118" s="68">
        <v>17</v>
      </c>
      <c r="F118" s="68">
        <v>17</v>
      </c>
      <c r="G118" s="98">
        <f t="shared" si="2"/>
        <v>1</v>
      </c>
    </row>
    <row r="119" spans="1:7" ht="31.5">
      <c r="A119" s="69">
        <v>10</v>
      </c>
      <c r="B119" s="72" t="s">
        <v>441</v>
      </c>
      <c r="C119" s="81" t="s">
        <v>431</v>
      </c>
      <c r="D119" s="68" t="s">
        <v>442</v>
      </c>
      <c r="E119" s="68">
        <v>1</v>
      </c>
      <c r="F119" s="68">
        <v>1</v>
      </c>
      <c r="G119" s="98">
        <f t="shared" si="2"/>
        <v>1</v>
      </c>
    </row>
    <row r="120" spans="1:7" ht="15.75">
      <c r="A120" s="1064" t="s">
        <v>35</v>
      </c>
      <c r="B120" s="1064"/>
      <c r="C120" s="1064"/>
      <c r="D120" s="1064"/>
      <c r="E120" s="1064"/>
      <c r="F120" s="1064"/>
      <c r="G120" s="99">
        <f>AVERAGE(G110:G119)</f>
        <v>1.1670432591984461</v>
      </c>
    </row>
    <row r="121" spans="1:7" ht="18.75">
      <c r="A121" s="1058" t="s">
        <v>443</v>
      </c>
      <c r="B121" s="1058"/>
      <c r="C121" s="1058"/>
      <c r="D121" s="1058"/>
      <c r="E121" s="1058"/>
      <c r="F121" s="1058"/>
      <c r="G121" s="1058"/>
    </row>
    <row r="122" spans="1:7" ht="15.75">
      <c r="A122" s="1057" t="s">
        <v>583</v>
      </c>
      <c r="B122" s="1057"/>
      <c r="C122" s="1057"/>
      <c r="D122" s="1057"/>
      <c r="E122" s="1057"/>
      <c r="F122" s="1057"/>
      <c r="G122" s="1057"/>
    </row>
    <row r="123" spans="1:7" ht="15.75">
      <c r="A123" s="69">
        <v>1</v>
      </c>
      <c r="B123" s="72" t="s">
        <v>444</v>
      </c>
      <c r="C123" s="81" t="s">
        <v>431</v>
      </c>
      <c r="D123" s="68">
        <v>1</v>
      </c>
      <c r="E123" s="68">
        <v>1</v>
      </c>
      <c r="F123" s="68">
        <v>1</v>
      </c>
      <c r="G123" s="98">
        <f>F123/E123</f>
        <v>1</v>
      </c>
    </row>
    <row r="124" spans="1:7" ht="15.75">
      <c r="A124" s="1057" t="s">
        <v>584</v>
      </c>
      <c r="B124" s="1057"/>
      <c r="C124" s="1057"/>
      <c r="D124" s="1057"/>
      <c r="E124" s="1057"/>
      <c r="F124" s="1057"/>
      <c r="G124" s="1057"/>
    </row>
    <row r="125" spans="1:7" ht="30">
      <c r="A125" s="69">
        <v>1</v>
      </c>
      <c r="B125" s="113" t="s">
        <v>445</v>
      </c>
      <c r="C125" s="81" t="s">
        <v>431</v>
      </c>
      <c r="D125" s="68">
        <v>3</v>
      </c>
      <c r="E125" s="68">
        <v>4</v>
      </c>
      <c r="F125" s="68">
        <v>4</v>
      </c>
      <c r="G125" s="98">
        <f>F125/E125</f>
        <v>1</v>
      </c>
    </row>
    <row r="126" spans="1:7" ht="15.75">
      <c r="A126" s="69">
        <v>2</v>
      </c>
      <c r="B126" s="72" t="s">
        <v>446</v>
      </c>
      <c r="C126" s="81" t="s">
        <v>431</v>
      </c>
      <c r="D126" s="68">
        <v>1</v>
      </c>
      <c r="E126" s="68">
        <v>2</v>
      </c>
      <c r="F126" s="68">
        <v>5</v>
      </c>
      <c r="G126" s="98">
        <f t="shared" ref="G126:G131" si="3">F126/E126</f>
        <v>2.5</v>
      </c>
    </row>
    <row r="127" spans="1:7" ht="15.75">
      <c r="A127" s="69">
        <v>3</v>
      </c>
      <c r="B127" s="72" t="s">
        <v>447</v>
      </c>
      <c r="C127" s="81" t="s">
        <v>431</v>
      </c>
      <c r="D127" s="68">
        <v>2</v>
      </c>
      <c r="E127" s="68">
        <v>2</v>
      </c>
      <c r="F127" s="68">
        <v>2</v>
      </c>
      <c r="G127" s="98">
        <f t="shared" si="3"/>
        <v>1</v>
      </c>
    </row>
    <row r="128" spans="1:7" ht="15.75">
      <c r="A128" s="69">
        <v>4</v>
      </c>
      <c r="B128" s="113" t="s">
        <v>448</v>
      </c>
      <c r="C128" s="81" t="s">
        <v>431</v>
      </c>
      <c r="D128" s="68">
        <v>3</v>
      </c>
      <c r="E128" s="68">
        <v>3</v>
      </c>
      <c r="F128" s="68">
        <v>3</v>
      </c>
      <c r="G128" s="98">
        <f t="shared" si="3"/>
        <v>1</v>
      </c>
    </row>
    <row r="129" spans="1:7" ht="15.75">
      <c r="A129" s="69">
        <v>5</v>
      </c>
      <c r="B129" s="72" t="s">
        <v>449</v>
      </c>
      <c r="C129" s="81" t="s">
        <v>431</v>
      </c>
      <c r="D129" s="68">
        <v>2</v>
      </c>
      <c r="E129" s="68">
        <v>2</v>
      </c>
      <c r="F129" s="68">
        <v>2</v>
      </c>
      <c r="G129" s="98">
        <f t="shared" si="3"/>
        <v>1</v>
      </c>
    </row>
    <row r="130" spans="1:7" ht="31.5">
      <c r="A130" s="69">
        <v>6</v>
      </c>
      <c r="B130" s="72" t="s">
        <v>450</v>
      </c>
      <c r="C130" s="81" t="s">
        <v>431</v>
      </c>
      <c r="D130" s="68">
        <v>5</v>
      </c>
      <c r="E130" s="68">
        <v>5</v>
      </c>
      <c r="F130" s="68">
        <v>5</v>
      </c>
      <c r="G130" s="98">
        <f t="shared" si="3"/>
        <v>1</v>
      </c>
    </row>
    <row r="131" spans="1:7" ht="31.5">
      <c r="A131" s="69">
        <v>7</v>
      </c>
      <c r="B131" s="72" t="s">
        <v>451</v>
      </c>
      <c r="C131" s="81" t="s">
        <v>452</v>
      </c>
      <c r="D131" s="68">
        <v>520</v>
      </c>
      <c r="E131" s="68">
        <v>545</v>
      </c>
      <c r="F131" s="68">
        <v>545</v>
      </c>
      <c r="G131" s="98">
        <f t="shared" si="3"/>
        <v>1</v>
      </c>
    </row>
    <row r="132" spans="1:7" ht="15.75">
      <c r="A132" s="1064" t="s">
        <v>35</v>
      </c>
      <c r="B132" s="1064"/>
      <c r="C132" s="1064"/>
      <c r="D132" s="1064"/>
      <c r="E132" s="1064"/>
      <c r="F132" s="1064"/>
      <c r="G132" s="99">
        <f>AVERAGE(G125:G131,G123)</f>
        <v>1.1875</v>
      </c>
    </row>
    <row r="133" spans="1:7" ht="18.75">
      <c r="A133" s="1058" t="s">
        <v>96</v>
      </c>
      <c r="B133" s="1058"/>
      <c r="C133" s="1058"/>
      <c r="D133" s="1058"/>
      <c r="E133" s="1058"/>
      <c r="F133" s="1058"/>
      <c r="G133" s="1058"/>
    </row>
    <row r="134" spans="1:7" ht="63">
      <c r="A134" s="69">
        <v>1</v>
      </c>
      <c r="B134" s="72" t="s">
        <v>2266</v>
      </c>
      <c r="C134" s="80" t="s">
        <v>453</v>
      </c>
      <c r="D134" s="68">
        <v>775</v>
      </c>
      <c r="E134" s="68">
        <v>700</v>
      </c>
      <c r="F134" s="68">
        <v>762</v>
      </c>
      <c r="G134" s="98">
        <f t="shared" ref="G134:G140" si="4">F134/E134</f>
        <v>1.0885714285714285</v>
      </c>
    </row>
    <row r="135" spans="1:7" ht="15.75">
      <c r="A135" s="69">
        <v>2</v>
      </c>
      <c r="B135" s="72" t="s">
        <v>301</v>
      </c>
      <c r="C135" s="81" t="s">
        <v>32</v>
      </c>
      <c r="D135" s="68">
        <v>6387</v>
      </c>
      <c r="E135" s="68">
        <v>6431</v>
      </c>
      <c r="F135" s="68">
        <v>6331</v>
      </c>
      <c r="G135" s="98">
        <f t="shared" si="4"/>
        <v>0.98445031876846523</v>
      </c>
    </row>
    <row r="136" spans="1:7" ht="31.5">
      <c r="A136" s="69">
        <v>3</v>
      </c>
      <c r="B136" s="72" t="s">
        <v>302</v>
      </c>
      <c r="C136" s="81" t="s">
        <v>32</v>
      </c>
      <c r="D136" s="68">
        <v>36.9</v>
      </c>
      <c r="E136" s="68">
        <v>37.6</v>
      </c>
      <c r="F136" s="68">
        <v>37</v>
      </c>
      <c r="G136" s="98">
        <f t="shared" si="4"/>
        <v>0.98404255319148937</v>
      </c>
    </row>
    <row r="137" spans="1:7" ht="31.5">
      <c r="A137" s="69">
        <v>4</v>
      </c>
      <c r="B137" s="72" t="s">
        <v>303</v>
      </c>
      <c r="C137" s="81" t="s">
        <v>31</v>
      </c>
      <c r="D137" s="68">
        <v>12</v>
      </c>
      <c r="E137" s="68">
        <v>40</v>
      </c>
      <c r="F137" s="68">
        <v>38</v>
      </c>
      <c r="G137" s="98">
        <f t="shared" si="4"/>
        <v>0.95</v>
      </c>
    </row>
    <row r="138" spans="1:7" ht="15.75">
      <c r="A138" s="69">
        <v>5</v>
      </c>
      <c r="B138" s="72" t="s">
        <v>304</v>
      </c>
      <c r="C138" s="81" t="s">
        <v>32</v>
      </c>
      <c r="D138" s="68">
        <v>4</v>
      </c>
      <c r="E138" s="68">
        <v>4</v>
      </c>
      <c r="F138" s="68">
        <v>4</v>
      </c>
      <c r="G138" s="98">
        <f t="shared" si="4"/>
        <v>1</v>
      </c>
    </row>
    <row r="139" spans="1:7" ht="15.75">
      <c r="A139" s="69">
        <v>6</v>
      </c>
      <c r="B139" s="72" t="s">
        <v>305</v>
      </c>
      <c r="C139" s="81" t="s">
        <v>32</v>
      </c>
      <c r="D139" s="68">
        <v>5</v>
      </c>
      <c r="E139" s="68">
        <v>5</v>
      </c>
      <c r="F139" s="68">
        <v>5</v>
      </c>
      <c r="G139" s="98">
        <f t="shared" si="4"/>
        <v>1</v>
      </c>
    </row>
    <row r="140" spans="1:7" ht="31.5">
      <c r="A140" s="69">
        <v>7</v>
      </c>
      <c r="B140" s="72" t="s">
        <v>306</v>
      </c>
      <c r="C140" s="81" t="s">
        <v>32</v>
      </c>
      <c r="D140" s="68">
        <v>12</v>
      </c>
      <c r="E140" s="68">
        <v>10</v>
      </c>
      <c r="F140" s="68">
        <v>11</v>
      </c>
      <c r="G140" s="98">
        <f t="shared" si="4"/>
        <v>1.1000000000000001</v>
      </c>
    </row>
    <row r="141" spans="1:7" ht="15.75">
      <c r="A141" s="1064" t="s">
        <v>35</v>
      </c>
      <c r="B141" s="1064"/>
      <c r="C141" s="1064"/>
      <c r="D141" s="1064"/>
      <c r="E141" s="1064"/>
      <c r="F141" s="1064"/>
      <c r="G141" s="99">
        <f>AVERAGE(G134:G140)</f>
        <v>1.0152949000759119</v>
      </c>
    </row>
    <row r="142" spans="1:7" ht="18.75">
      <c r="A142" s="1058" t="s">
        <v>1860</v>
      </c>
      <c r="B142" s="1058"/>
      <c r="C142" s="1058"/>
      <c r="D142" s="1058"/>
      <c r="E142" s="1058"/>
      <c r="F142" s="1058"/>
      <c r="G142" s="1058"/>
    </row>
    <row r="143" spans="1:7" ht="15.75">
      <c r="A143" s="1057" t="s">
        <v>294</v>
      </c>
      <c r="B143" s="1057"/>
      <c r="C143" s="1057"/>
      <c r="D143" s="1057"/>
      <c r="E143" s="1057"/>
      <c r="F143" s="1057"/>
      <c r="G143" s="1057"/>
    </row>
    <row r="144" spans="1:7" ht="33.75" customHeight="1">
      <c r="A144" s="69">
        <v>1</v>
      </c>
      <c r="B144" s="72" t="s">
        <v>307</v>
      </c>
      <c r="C144" s="81" t="s">
        <v>118</v>
      </c>
      <c r="D144" s="68" t="s">
        <v>442</v>
      </c>
      <c r="E144" s="68">
        <v>1</v>
      </c>
      <c r="F144" s="68">
        <v>0</v>
      </c>
      <c r="G144" s="98">
        <v>0</v>
      </c>
    </row>
    <row r="145" spans="1:7" ht="31.5">
      <c r="A145" s="69">
        <v>2</v>
      </c>
      <c r="B145" s="72" t="s">
        <v>308</v>
      </c>
      <c r="C145" s="81" t="s">
        <v>118</v>
      </c>
      <c r="D145" s="68">
        <v>2</v>
      </c>
      <c r="E145" s="68">
        <v>1</v>
      </c>
      <c r="F145" s="68">
        <v>1</v>
      </c>
      <c r="G145" s="98">
        <f t="shared" ref="G145:G152" si="5">F145/E145</f>
        <v>1</v>
      </c>
    </row>
    <row r="146" spans="1:7" ht="31.5">
      <c r="A146" s="69">
        <v>3</v>
      </c>
      <c r="B146" s="72" t="s">
        <v>309</v>
      </c>
      <c r="C146" s="81" t="s">
        <v>118</v>
      </c>
      <c r="D146" s="68" t="s">
        <v>442</v>
      </c>
      <c r="E146" s="68">
        <v>17</v>
      </c>
      <c r="F146" s="68">
        <v>3</v>
      </c>
      <c r="G146" s="98">
        <f t="shared" si="5"/>
        <v>0.17647058823529413</v>
      </c>
    </row>
    <row r="147" spans="1:7" ht="63">
      <c r="A147" s="69">
        <v>4</v>
      </c>
      <c r="B147" s="72" t="s">
        <v>310</v>
      </c>
      <c r="C147" s="81" t="s">
        <v>118</v>
      </c>
      <c r="D147" s="68" t="s">
        <v>442</v>
      </c>
      <c r="E147" s="68">
        <v>1</v>
      </c>
      <c r="F147" s="68">
        <v>1</v>
      </c>
      <c r="G147" s="98">
        <f t="shared" si="5"/>
        <v>1</v>
      </c>
    </row>
    <row r="148" spans="1:7" ht="47.25">
      <c r="A148" s="69">
        <v>5</v>
      </c>
      <c r="B148" s="72" t="s">
        <v>311</v>
      </c>
      <c r="C148" s="81"/>
      <c r="D148" s="68">
        <v>2</v>
      </c>
      <c r="E148" s="68">
        <v>2</v>
      </c>
      <c r="F148" s="68">
        <v>1</v>
      </c>
      <c r="G148" s="98">
        <f t="shared" si="5"/>
        <v>0.5</v>
      </c>
    </row>
    <row r="149" spans="1:7" ht="47.25">
      <c r="A149" s="69">
        <v>6</v>
      </c>
      <c r="B149" s="72" t="s">
        <v>312</v>
      </c>
      <c r="C149" s="81"/>
      <c r="D149" s="68" t="s">
        <v>442</v>
      </c>
      <c r="E149" s="68">
        <v>1</v>
      </c>
      <c r="F149" s="68">
        <v>1</v>
      </c>
      <c r="G149" s="98">
        <f t="shared" si="5"/>
        <v>1</v>
      </c>
    </row>
    <row r="150" spans="1:7" ht="15.75">
      <c r="A150" s="69">
        <v>7</v>
      </c>
      <c r="B150" s="72" t="s">
        <v>295</v>
      </c>
      <c r="C150" s="81"/>
      <c r="D150" s="68" t="s">
        <v>442</v>
      </c>
      <c r="E150" s="68">
        <v>1</v>
      </c>
      <c r="F150" s="68">
        <v>1</v>
      </c>
      <c r="G150" s="98">
        <f t="shared" si="5"/>
        <v>1</v>
      </c>
    </row>
    <row r="151" spans="1:7" ht="63">
      <c r="A151" s="69">
        <v>8</v>
      </c>
      <c r="B151" s="72" t="s">
        <v>296</v>
      </c>
      <c r="C151" s="81" t="s">
        <v>431</v>
      </c>
      <c r="D151" s="68" t="s">
        <v>442</v>
      </c>
      <c r="E151" s="68">
        <v>2</v>
      </c>
      <c r="F151" s="68">
        <v>0</v>
      </c>
      <c r="G151" s="98">
        <f t="shared" si="5"/>
        <v>0</v>
      </c>
    </row>
    <row r="152" spans="1:7" ht="31.5">
      <c r="A152" s="69">
        <v>9</v>
      </c>
      <c r="B152" s="72" t="s">
        <v>297</v>
      </c>
      <c r="C152" s="81" t="s">
        <v>431</v>
      </c>
      <c r="D152" s="68">
        <v>1</v>
      </c>
      <c r="E152" s="68">
        <v>6</v>
      </c>
      <c r="F152" s="68">
        <v>4</v>
      </c>
      <c r="G152" s="98">
        <f t="shared" si="5"/>
        <v>0.66666666666666663</v>
      </c>
    </row>
    <row r="153" spans="1:7" ht="15.75">
      <c r="A153" s="1057" t="s">
        <v>298</v>
      </c>
      <c r="B153" s="1057"/>
      <c r="C153" s="1057"/>
      <c r="D153" s="1057"/>
      <c r="E153" s="1057"/>
      <c r="F153" s="1057"/>
      <c r="G153" s="1057"/>
    </row>
    <row r="154" spans="1:7" ht="48" customHeight="1">
      <c r="A154" s="69">
        <v>1</v>
      </c>
      <c r="B154" s="72" t="s">
        <v>299</v>
      </c>
      <c r="C154" s="81" t="s">
        <v>431</v>
      </c>
      <c r="D154" s="68">
        <v>12</v>
      </c>
      <c r="E154" s="68">
        <v>10</v>
      </c>
      <c r="F154" s="68">
        <v>7</v>
      </c>
      <c r="G154" s="98">
        <f>F154/E154</f>
        <v>0.7</v>
      </c>
    </row>
    <row r="155" spans="1:7" ht="51.75" customHeight="1">
      <c r="A155" s="69">
        <v>2</v>
      </c>
      <c r="B155" s="72" t="s">
        <v>300</v>
      </c>
      <c r="C155" s="81" t="s">
        <v>431</v>
      </c>
      <c r="D155" s="68">
        <v>0</v>
      </c>
      <c r="E155" s="68">
        <v>10</v>
      </c>
      <c r="F155" s="68">
        <v>0</v>
      </c>
      <c r="G155" s="98">
        <f>F155/E155</f>
        <v>0</v>
      </c>
    </row>
    <row r="156" spans="1:7" ht="15.75">
      <c r="A156" s="1064" t="s">
        <v>35</v>
      </c>
      <c r="B156" s="1064"/>
      <c r="C156" s="1064"/>
      <c r="D156" s="1064"/>
      <c r="E156" s="1064"/>
      <c r="F156" s="1064"/>
      <c r="G156" s="99">
        <f>AVERAGE(G154:G155,G144:G152)</f>
        <v>0.54937611408199649</v>
      </c>
    </row>
    <row r="157" spans="1:7" ht="18.75">
      <c r="A157" s="1058" t="s">
        <v>454</v>
      </c>
      <c r="B157" s="1058"/>
      <c r="C157" s="1058"/>
      <c r="D157" s="1058"/>
      <c r="E157" s="1058"/>
      <c r="F157" s="1058"/>
      <c r="G157" s="1058"/>
    </row>
    <row r="158" spans="1:7" ht="31.5">
      <c r="A158" s="69">
        <v>1</v>
      </c>
      <c r="B158" s="72" t="s">
        <v>455</v>
      </c>
      <c r="C158" s="81" t="s">
        <v>431</v>
      </c>
      <c r="D158" s="68">
        <v>0</v>
      </c>
      <c r="E158" s="68">
        <v>55</v>
      </c>
      <c r="F158" s="68">
        <v>0</v>
      </c>
      <c r="G158" s="98">
        <v>0</v>
      </c>
    </row>
    <row r="159" spans="1:7" ht="15.75">
      <c r="A159" s="69">
        <v>2</v>
      </c>
      <c r="B159" s="72" t="s">
        <v>456</v>
      </c>
      <c r="C159" s="81" t="s">
        <v>431</v>
      </c>
      <c r="D159" s="68">
        <v>72</v>
      </c>
      <c r="E159" s="68">
        <v>70</v>
      </c>
      <c r="F159" s="68">
        <v>80</v>
      </c>
      <c r="G159" s="98">
        <f>F159/E159</f>
        <v>1.1428571428571428</v>
      </c>
    </row>
    <row r="160" spans="1:7" ht="15.75">
      <c r="A160" s="69">
        <v>3</v>
      </c>
      <c r="B160" s="72" t="s">
        <v>457</v>
      </c>
      <c r="C160" s="81" t="s">
        <v>431</v>
      </c>
      <c r="D160" s="68">
        <v>7</v>
      </c>
      <c r="E160" s="68">
        <v>7</v>
      </c>
      <c r="F160" s="68">
        <v>7</v>
      </c>
      <c r="G160" s="98">
        <f>F160/E160</f>
        <v>1</v>
      </c>
    </row>
    <row r="161" spans="1:7" ht="15.75">
      <c r="A161" s="69">
        <v>4</v>
      </c>
      <c r="B161" s="72" t="s">
        <v>458</v>
      </c>
      <c r="C161" s="81" t="s">
        <v>315</v>
      </c>
      <c r="D161" s="68">
        <v>1270</v>
      </c>
      <c r="E161" s="68">
        <v>1270</v>
      </c>
      <c r="F161" s="68">
        <v>1270</v>
      </c>
      <c r="G161" s="98">
        <f>F161/E161</f>
        <v>1</v>
      </c>
    </row>
    <row r="162" spans="1:7" ht="31.5">
      <c r="A162" s="69">
        <v>5</v>
      </c>
      <c r="B162" s="72" t="s">
        <v>459</v>
      </c>
      <c r="C162" s="81" t="s">
        <v>31</v>
      </c>
      <c r="D162" s="68">
        <v>716</v>
      </c>
      <c r="E162" s="68">
        <v>700</v>
      </c>
      <c r="F162" s="68">
        <v>728</v>
      </c>
      <c r="G162" s="98">
        <f>F162/E162</f>
        <v>1.04</v>
      </c>
    </row>
    <row r="163" spans="1:7" ht="15.75">
      <c r="A163" s="1064" t="s">
        <v>460</v>
      </c>
      <c r="B163" s="1064"/>
      <c r="C163" s="1064"/>
      <c r="D163" s="1064"/>
      <c r="E163" s="1064"/>
      <c r="F163" s="1064"/>
      <c r="G163" s="99">
        <f>AVERAGE(G158:G162)</f>
        <v>0.83657142857142863</v>
      </c>
    </row>
    <row r="164" spans="1:7" ht="18.75">
      <c r="A164" s="1058" t="s">
        <v>461</v>
      </c>
      <c r="B164" s="1058"/>
      <c r="C164" s="1058"/>
      <c r="D164" s="1058"/>
      <c r="E164" s="1058"/>
      <c r="F164" s="1058"/>
      <c r="G164" s="1058"/>
    </row>
    <row r="165" spans="1:7" ht="47.25">
      <c r="A165" s="69">
        <v>1</v>
      </c>
      <c r="B165" s="72" t="s">
        <v>462</v>
      </c>
      <c r="C165" s="81" t="s">
        <v>1875</v>
      </c>
      <c r="D165" s="68" t="s">
        <v>463</v>
      </c>
      <c r="E165" s="68">
        <v>100</v>
      </c>
      <c r="F165" s="68">
        <v>100</v>
      </c>
      <c r="G165" s="98">
        <f>F165/E165</f>
        <v>1</v>
      </c>
    </row>
    <row r="166" spans="1:7" ht="31.5">
      <c r="A166" s="69">
        <v>2</v>
      </c>
      <c r="B166" s="72" t="s">
        <v>464</v>
      </c>
      <c r="C166" s="81" t="s">
        <v>465</v>
      </c>
      <c r="D166" s="68">
        <v>3</v>
      </c>
      <c r="E166" s="68">
        <v>3</v>
      </c>
      <c r="F166" s="68">
        <v>3</v>
      </c>
      <c r="G166" s="98">
        <f t="shared" ref="G166:G179" si="6">F166/E166</f>
        <v>1</v>
      </c>
    </row>
    <row r="167" spans="1:7" ht="31.5">
      <c r="A167" s="69">
        <v>3</v>
      </c>
      <c r="B167" s="72" t="s">
        <v>466</v>
      </c>
      <c r="C167" s="81" t="s">
        <v>1875</v>
      </c>
      <c r="D167" s="68">
        <v>100</v>
      </c>
      <c r="E167" s="68">
        <v>100</v>
      </c>
      <c r="F167" s="68">
        <v>100</v>
      </c>
      <c r="G167" s="98">
        <f t="shared" si="6"/>
        <v>1</v>
      </c>
    </row>
    <row r="168" spans="1:7" ht="47.25">
      <c r="A168" s="69">
        <v>4</v>
      </c>
      <c r="B168" s="72" t="s">
        <v>467</v>
      </c>
      <c r="C168" s="81" t="s">
        <v>465</v>
      </c>
      <c r="D168" s="68">
        <v>1</v>
      </c>
      <c r="E168" s="68">
        <v>1</v>
      </c>
      <c r="F168" s="68">
        <v>1</v>
      </c>
      <c r="G168" s="98">
        <f t="shared" si="6"/>
        <v>1</v>
      </c>
    </row>
    <row r="169" spans="1:7" ht="31.5">
      <c r="A169" s="69">
        <v>5</v>
      </c>
      <c r="B169" s="72" t="s">
        <v>468</v>
      </c>
      <c r="C169" s="81" t="s">
        <v>465</v>
      </c>
      <c r="D169" s="68">
        <v>1</v>
      </c>
      <c r="E169" s="68">
        <v>1</v>
      </c>
      <c r="F169" s="68">
        <v>1</v>
      </c>
      <c r="G169" s="98">
        <f t="shared" si="6"/>
        <v>1</v>
      </c>
    </row>
    <row r="170" spans="1:7" ht="31.5">
      <c r="A170" s="69">
        <v>6</v>
      </c>
      <c r="B170" s="72" t="s">
        <v>469</v>
      </c>
      <c r="C170" s="81" t="s">
        <v>465</v>
      </c>
      <c r="D170" s="68">
        <v>2</v>
      </c>
      <c r="E170" s="68">
        <v>2</v>
      </c>
      <c r="F170" s="68">
        <v>2</v>
      </c>
      <c r="G170" s="98">
        <f t="shared" si="6"/>
        <v>1</v>
      </c>
    </row>
    <row r="171" spans="1:7" ht="31.5">
      <c r="A171" s="69">
        <v>7</v>
      </c>
      <c r="B171" s="72" t="s">
        <v>470</v>
      </c>
      <c r="C171" s="81" t="s">
        <v>465</v>
      </c>
      <c r="D171" s="68">
        <v>2</v>
      </c>
      <c r="E171" s="68">
        <v>2</v>
      </c>
      <c r="F171" s="68">
        <v>2</v>
      </c>
      <c r="G171" s="98">
        <f t="shared" si="6"/>
        <v>1</v>
      </c>
    </row>
    <row r="172" spans="1:7" ht="15.75">
      <c r="A172" s="69">
        <v>8</v>
      </c>
      <c r="B172" s="72" t="s">
        <v>471</v>
      </c>
      <c r="C172" s="81" t="s">
        <v>465</v>
      </c>
      <c r="D172" s="68">
        <v>1</v>
      </c>
      <c r="E172" s="68">
        <v>1</v>
      </c>
      <c r="F172" s="68">
        <v>1</v>
      </c>
      <c r="G172" s="98">
        <f t="shared" si="6"/>
        <v>1</v>
      </c>
    </row>
    <row r="173" spans="1:7" ht="47.25">
      <c r="A173" s="69">
        <v>9</v>
      </c>
      <c r="B173" s="72" t="s">
        <v>98</v>
      </c>
      <c r="C173" s="81" t="s">
        <v>465</v>
      </c>
      <c r="D173" s="68">
        <v>1</v>
      </c>
      <c r="E173" s="68">
        <v>1</v>
      </c>
      <c r="F173" s="68">
        <v>1</v>
      </c>
      <c r="G173" s="98">
        <f t="shared" si="6"/>
        <v>1</v>
      </c>
    </row>
    <row r="174" spans="1:7" ht="15.75">
      <c r="A174" s="69">
        <v>10</v>
      </c>
      <c r="B174" s="72" t="s">
        <v>99</v>
      </c>
      <c r="C174" s="81" t="s">
        <v>465</v>
      </c>
      <c r="D174" s="68">
        <v>1</v>
      </c>
      <c r="E174" s="68">
        <v>1</v>
      </c>
      <c r="F174" s="68">
        <v>1</v>
      </c>
      <c r="G174" s="98">
        <f t="shared" si="6"/>
        <v>1</v>
      </c>
    </row>
    <row r="175" spans="1:7" ht="31.5">
      <c r="A175" s="69">
        <v>11</v>
      </c>
      <c r="B175" s="72" t="s">
        <v>100</v>
      </c>
      <c r="C175" s="81" t="s">
        <v>101</v>
      </c>
      <c r="D175" s="68">
        <v>868</v>
      </c>
      <c r="E175" s="68">
        <v>562</v>
      </c>
      <c r="F175" s="68">
        <v>4548</v>
      </c>
      <c r="G175" s="98">
        <f t="shared" si="6"/>
        <v>8.092526690391459</v>
      </c>
    </row>
    <row r="176" spans="1:7" ht="31.5">
      <c r="A176" s="69">
        <v>12</v>
      </c>
      <c r="B176" s="72" t="s">
        <v>102</v>
      </c>
      <c r="C176" s="81" t="s">
        <v>465</v>
      </c>
      <c r="D176" s="68">
        <v>1</v>
      </c>
      <c r="E176" s="68">
        <v>1</v>
      </c>
      <c r="F176" s="68">
        <v>1</v>
      </c>
      <c r="G176" s="98">
        <f t="shared" si="6"/>
        <v>1</v>
      </c>
    </row>
    <row r="177" spans="1:7" ht="110.25">
      <c r="A177" s="69">
        <v>13</v>
      </c>
      <c r="B177" s="72" t="s">
        <v>103</v>
      </c>
      <c r="C177" s="81" t="s">
        <v>1875</v>
      </c>
      <c r="D177" s="68">
        <v>100</v>
      </c>
      <c r="E177" s="68">
        <v>100</v>
      </c>
      <c r="F177" s="68">
        <v>100</v>
      </c>
      <c r="G177" s="98">
        <f t="shared" si="6"/>
        <v>1</v>
      </c>
    </row>
    <row r="178" spans="1:7" ht="31.5">
      <c r="A178" s="69">
        <v>14</v>
      </c>
      <c r="B178" s="72" t="s">
        <v>104</v>
      </c>
      <c r="C178" s="81" t="s">
        <v>465</v>
      </c>
      <c r="D178" s="68">
        <v>1</v>
      </c>
      <c r="E178" s="68">
        <v>1</v>
      </c>
      <c r="F178" s="68">
        <v>1</v>
      </c>
      <c r="G178" s="98">
        <f t="shared" si="6"/>
        <v>1</v>
      </c>
    </row>
    <row r="179" spans="1:7" ht="63">
      <c r="A179" s="69">
        <v>15</v>
      </c>
      <c r="B179" s="72" t="s">
        <v>105</v>
      </c>
      <c r="C179" s="81" t="s">
        <v>465</v>
      </c>
      <c r="D179" s="68">
        <v>1</v>
      </c>
      <c r="E179" s="68">
        <v>1</v>
      </c>
      <c r="F179" s="68">
        <v>1</v>
      </c>
      <c r="G179" s="98">
        <f t="shared" si="6"/>
        <v>1</v>
      </c>
    </row>
    <row r="180" spans="1:7" ht="15.75">
      <c r="A180" s="1064" t="s">
        <v>460</v>
      </c>
      <c r="B180" s="1064"/>
      <c r="C180" s="1064"/>
      <c r="D180" s="1064"/>
      <c r="E180" s="1064"/>
      <c r="F180" s="1064"/>
      <c r="G180" s="99">
        <f>AVERAGE(G165:G179)</f>
        <v>1.4728351126927639</v>
      </c>
    </row>
    <row r="181" spans="1:7" ht="18.75">
      <c r="A181" s="1058" t="s">
        <v>1864</v>
      </c>
      <c r="B181" s="1058"/>
      <c r="C181" s="1058"/>
      <c r="D181" s="1058"/>
      <c r="E181" s="1058"/>
      <c r="F181" s="1058"/>
      <c r="G181" s="1058"/>
    </row>
    <row r="182" spans="1:7" ht="15.75">
      <c r="A182" s="1057" t="s">
        <v>1709</v>
      </c>
      <c r="B182" s="1057"/>
      <c r="C182" s="1057"/>
      <c r="D182" s="1057"/>
      <c r="E182" s="1057"/>
      <c r="F182" s="1057"/>
      <c r="G182" s="1057"/>
    </row>
    <row r="183" spans="1:7" ht="15.75">
      <c r="A183" s="30">
        <v>1</v>
      </c>
      <c r="B183" s="31" t="s">
        <v>400</v>
      </c>
      <c r="C183" s="32" t="s">
        <v>106</v>
      </c>
      <c r="D183" s="32">
        <v>374.85</v>
      </c>
      <c r="E183" s="32">
        <v>374.85</v>
      </c>
      <c r="F183" s="32">
        <v>384.25799999999998</v>
      </c>
      <c r="G183" s="34">
        <f>F183/E183</f>
        <v>1.0250980392156861</v>
      </c>
    </row>
    <row r="184" spans="1:7" ht="31.5">
      <c r="A184" s="30">
        <v>2</v>
      </c>
      <c r="B184" s="31" t="s">
        <v>107</v>
      </c>
      <c r="C184" s="32" t="s">
        <v>106</v>
      </c>
      <c r="D184" s="32">
        <v>18.03</v>
      </c>
      <c r="E184" s="32">
        <v>19.8</v>
      </c>
      <c r="F184" s="32">
        <v>10.494999999999999</v>
      </c>
      <c r="G184" s="34">
        <f>F184/E184</f>
        <v>0.53005050505050499</v>
      </c>
    </row>
    <row r="185" spans="1:7" ht="47.25">
      <c r="A185" s="30">
        <v>3</v>
      </c>
      <c r="B185" s="31" t="s">
        <v>108</v>
      </c>
      <c r="C185" s="32" t="s">
        <v>106</v>
      </c>
      <c r="D185" s="32">
        <v>179.5</v>
      </c>
      <c r="E185" s="32">
        <v>176.91</v>
      </c>
      <c r="F185" s="32">
        <v>171.93799999999999</v>
      </c>
      <c r="G185" s="34">
        <f>F185/E185</f>
        <v>0.97189531400146967</v>
      </c>
    </row>
    <row r="186" spans="1:7" ht="47.25">
      <c r="A186" s="30">
        <v>4</v>
      </c>
      <c r="B186" s="31" t="s">
        <v>109</v>
      </c>
      <c r="C186" s="32" t="s">
        <v>1875</v>
      </c>
      <c r="D186" s="32">
        <v>46.28</v>
      </c>
      <c r="E186" s="32">
        <v>47.19</v>
      </c>
      <c r="F186" s="32">
        <v>44.7</v>
      </c>
      <c r="G186" s="34">
        <f>F186/E186</f>
        <v>0.9472345835982201</v>
      </c>
    </row>
    <row r="187" spans="1:7" ht="15.75">
      <c r="A187" s="1057" t="s">
        <v>871</v>
      </c>
      <c r="B187" s="1057"/>
      <c r="C187" s="1057"/>
      <c r="D187" s="1057"/>
      <c r="E187" s="1057"/>
      <c r="F187" s="1057"/>
      <c r="G187" s="1057"/>
    </row>
    <row r="188" spans="1:7" ht="48" customHeight="1">
      <c r="A188" s="43">
        <v>1</v>
      </c>
      <c r="B188" s="38" t="s">
        <v>401</v>
      </c>
      <c r="C188" s="36" t="s">
        <v>110</v>
      </c>
      <c r="D188" s="36">
        <v>3</v>
      </c>
      <c r="E188" s="36">
        <v>13</v>
      </c>
      <c r="F188" s="36">
        <v>13</v>
      </c>
      <c r="G188" s="34">
        <f>F188/E188</f>
        <v>1</v>
      </c>
    </row>
    <row r="189" spans="1:7" ht="53.25" customHeight="1">
      <c r="A189" s="30">
        <v>2</v>
      </c>
      <c r="B189" s="31" t="s">
        <v>111</v>
      </c>
      <c r="C189" s="32" t="s">
        <v>106</v>
      </c>
      <c r="D189" s="32">
        <v>153.69999999999999</v>
      </c>
      <c r="E189" s="32">
        <v>157.94</v>
      </c>
      <c r="F189" s="32">
        <v>157.47999999999999</v>
      </c>
      <c r="G189" s="34">
        <f>F189/E189</f>
        <v>0.99708750158287951</v>
      </c>
    </row>
    <row r="190" spans="1:7" ht="65.25" customHeight="1">
      <c r="A190" s="30">
        <v>3</v>
      </c>
      <c r="B190" s="31" t="s">
        <v>112</v>
      </c>
      <c r="C190" s="32" t="s">
        <v>110</v>
      </c>
      <c r="D190" s="32">
        <v>46.57</v>
      </c>
      <c r="E190" s="32">
        <v>47.57</v>
      </c>
      <c r="F190" s="32">
        <v>47.43</v>
      </c>
      <c r="G190" s="34">
        <f>F190/E190</f>
        <v>0.99705696867773808</v>
      </c>
    </row>
    <row r="191" spans="1:7" ht="15.75">
      <c r="A191" s="1057" t="s">
        <v>876</v>
      </c>
      <c r="B191" s="1057"/>
      <c r="C191" s="1057"/>
      <c r="D191" s="1057"/>
      <c r="E191" s="1057"/>
      <c r="F191" s="1057"/>
      <c r="G191" s="1057"/>
    </row>
    <row r="192" spans="1:7" ht="31.5">
      <c r="A192" s="30">
        <v>1</v>
      </c>
      <c r="B192" s="33" t="s">
        <v>113</v>
      </c>
      <c r="C192" s="32" t="s">
        <v>110</v>
      </c>
      <c r="D192" s="32">
        <v>90</v>
      </c>
      <c r="E192" s="32">
        <v>100</v>
      </c>
      <c r="F192" s="32">
        <v>93</v>
      </c>
      <c r="G192" s="34">
        <f>F192/E192</f>
        <v>0.93</v>
      </c>
    </row>
    <row r="193" spans="1:7" ht="15.75">
      <c r="A193" s="30">
        <v>2</v>
      </c>
      <c r="B193" s="31" t="s">
        <v>114</v>
      </c>
      <c r="C193" s="32" t="s">
        <v>1875</v>
      </c>
      <c r="D193" s="32">
        <v>72</v>
      </c>
      <c r="E193" s="32">
        <v>80</v>
      </c>
      <c r="F193" s="32">
        <v>74.400000000000006</v>
      </c>
      <c r="G193" s="34">
        <f>F193/E193</f>
        <v>0.93</v>
      </c>
    </row>
    <row r="194" spans="1:7" ht="15.75">
      <c r="A194" s="30">
        <v>3</v>
      </c>
      <c r="B194" s="31" t="s">
        <v>115</v>
      </c>
      <c r="C194" s="32" t="s">
        <v>110</v>
      </c>
      <c r="D194" s="32">
        <v>127</v>
      </c>
      <c r="E194" s="32">
        <v>121</v>
      </c>
      <c r="F194" s="32">
        <v>109</v>
      </c>
      <c r="G194" s="34">
        <f>E194/F194</f>
        <v>1.1100917431192661</v>
      </c>
    </row>
    <row r="195" spans="1:7" ht="15.75">
      <c r="A195" s="30">
        <v>4</v>
      </c>
      <c r="B195" s="31" t="s">
        <v>116</v>
      </c>
      <c r="C195" s="32" t="s">
        <v>110</v>
      </c>
      <c r="D195" s="32">
        <v>153</v>
      </c>
      <c r="E195" s="32">
        <v>145</v>
      </c>
      <c r="F195" s="32">
        <v>153</v>
      </c>
      <c r="G195" s="34">
        <f>E195/F195</f>
        <v>0.94771241830065356</v>
      </c>
    </row>
    <row r="196" spans="1:7" ht="15.75">
      <c r="A196" s="1057" t="s">
        <v>1851</v>
      </c>
      <c r="B196" s="1057"/>
      <c r="C196" s="1057"/>
      <c r="D196" s="1057"/>
      <c r="E196" s="1057"/>
      <c r="F196" s="1057"/>
      <c r="G196" s="1057"/>
    </row>
    <row r="197" spans="1:7" ht="15.75">
      <c r="A197" s="30">
        <v>1</v>
      </c>
      <c r="B197" s="73" t="s">
        <v>117</v>
      </c>
      <c r="C197" s="70" t="s">
        <v>118</v>
      </c>
      <c r="D197" s="70">
        <v>28</v>
      </c>
      <c r="E197" s="70">
        <v>28</v>
      </c>
      <c r="F197" s="70">
        <v>29</v>
      </c>
      <c r="G197" s="35">
        <f>F197/E197</f>
        <v>1.0357142857142858</v>
      </c>
    </row>
    <row r="198" spans="1:7" ht="31.5">
      <c r="A198" s="30">
        <v>2</v>
      </c>
      <c r="B198" s="73" t="s">
        <v>119</v>
      </c>
      <c r="C198" s="70" t="s">
        <v>1875</v>
      </c>
      <c r="D198" s="70">
        <v>100</v>
      </c>
      <c r="E198" s="70">
        <v>100</v>
      </c>
      <c r="F198" s="70">
        <v>100</v>
      </c>
      <c r="G198" s="35">
        <f>F198/E198</f>
        <v>1</v>
      </c>
    </row>
    <row r="199" spans="1:7" ht="15.75">
      <c r="A199" s="1064" t="s">
        <v>460</v>
      </c>
      <c r="B199" s="1064"/>
      <c r="C199" s="1064"/>
      <c r="D199" s="1064"/>
      <c r="E199" s="1064"/>
      <c r="F199" s="1064"/>
      <c r="G199" s="412">
        <f>AVERAGE(G197:G198,G192:G195,G188:G190,G183:G186)</f>
        <v>0.95553395071236202</v>
      </c>
    </row>
    <row r="200" spans="1:7" ht="18.75">
      <c r="A200" s="1058" t="s">
        <v>402</v>
      </c>
      <c r="B200" s="1058"/>
      <c r="C200" s="1058"/>
      <c r="D200" s="1058"/>
      <c r="E200" s="1058"/>
      <c r="F200" s="1058"/>
      <c r="G200" s="1058"/>
    </row>
    <row r="201" spans="1:7" ht="15.75">
      <c r="A201" s="70">
        <v>1</v>
      </c>
      <c r="B201" s="73" t="s">
        <v>120</v>
      </c>
      <c r="C201" s="70" t="s">
        <v>121</v>
      </c>
      <c r="D201" s="70">
        <v>14</v>
      </c>
      <c r="E201" s="70">
        <v>15</v>
      </c>
      <c r="F201" s="36">
        <v>14</v>
      </c>
      <c r="G201" s="35">
        <f t="shared" ref="G201:G208" si="7">ROUND(F201/E201,3)</f>
        <v>0.93300000000000005</v>
      </c>
    </row>
    <row r="202" spans="1:7" ht="47.25">
      <c r="A202" s="70">
        <v>2</v>
      </c>
      <c r="B202" s="73" t="s">
        <v>411</v>
      </c>
      <c r="C202" s="70" t="s">
        <v>121</v>
      </c>
      <c r="D202" s="70">
        <v>18</v>
      </c>
      <c r="E202" s="70">
        <v>9</v>
      </c>
      <c r="F202" s="36">
        <v>7</v>
      </c>
      <c r="G202" s="35">
        <f t="shared" si="7"/>
        <v>0.77800000000000002</v>
      </c>
    </row>
    <row r="203" spans="1:7" ht="47.25">
      <c r="A203" s="70">
        <v>3</v>
      </c>
      <c r="B203" s="73" t="s">
        <v>410</v>
      </c>
      <c r="C203" s="70" t="s">
        <v>121</v>
      </c>
      <c r="D203" s="70">
        <v>0</v>
      </c>
      <c r="E203" s="70">
        <v>2</v>
      </c>
      <c r="F203" s="36">
        <v>2</v>
      </c>
      <c r="G203" s="35">
        <f t="shared" si="7"/>
        <v>1</v>
      </c>
    </row>
    <row r="204" spans="1:7" ht="15.75">
      <c r="A204" s="70">
        <v>4</v>
      </c>
      <c r="B204" s="73" t="s">
        <v>122</v>
      </c>
      <c r="C204" s="70" t="s">
        <v>121</v>
      </c>
      <c r="D204" s="70">
        <v>0</v>
      </c>
      <c r="E204" s="70">
        <v>5</v>
      </c>
      <c r="F204" s="36">
        <v>5</v>
      </c>
      <c r="G204" s="35">
        <f t="shared" si="7"/>
        <v>1</v>
      </c>
    </row>
    <row r="205" spans="1:7" ht="15.75">
      <c r="A205" s="70">
        <v>5</v>
      </c>
      <c r="B205" s="73" t="s">
        <v>412</v>
      </c>
      <c r="C205" s="70" t="s">
        <v>121</v>
      </c>
      <c r="D205" s="70">
        <v>4</v>
      </c>
      <c r="E205" s="70">
        <v>6</v>
      </c>
      <c r="F205" s="32">
        <v>7</v>
      </c>
      <c r="G205" s="35">
        <f>ROUND(F205/E205,3)</f>
        <v>1.167</v>
      </c>
    </row>
    <row r="206" spans="1:7" ht="31.5">
      <c r="A206" s="70">
        <v>6</v>
      </c>
      <c r="B206" s="73" t="s">
        <v>413</v>
      </c>
      <c r="C206" s="70" t="s">
        <v>414</v>
      </c>
      <c r="D206" s="70">
        <v>18.8</v>
      </c>
      <c r="E206" s="70">
        <v>18.8</v>
      </c>
      <c r="F206" s="32">
        <v>36.36</v>
      </c>
      <c r="G206" s="35">
        <f t="shared" si="7"/>
        <v>1.9339999999999999</v>
      </c>
    </row>
    <row r="207" spans="1:7" ht="31.5">
      <c r="A207" s="70">
        <v>7</v>
      </c>
      <c r="B207" s="73" t="s">
        <v>415</v>
      </c>
      <c r="C207" s="70" t="s">
        <v>431</v>
      </c>
      <c r="D207" s="70">
        <v>1</v>
      </c>
      <c r="E207" s="70">
        <v>1</v>
      </c>
      <c r="F207" s="36">
        <v>1</v>
      </c>
      <c r="G207" s="35">
        <f t="shared" si="7"/>
        <v>1</v>
      </c>
    </row>
    <row r="208" spans="1:7" ht="31.5">
      <c r="A208" s="70">
        <v>8</v>
      </c>
      <c r="B208" s="73" t="s">
        <v>416</v>
      </c>
      <c r="C208" s="70" t="s">
        <v>431</v>
      </c>
      <c r="D208" s="70">
        <v>0</v>
      </c>
      <c r="E208" s="70">
        <v>1</v>
      </c>
      <c r="F208" s="36">
        <v>1</v>
      </c>
      <c r="G208" s="35">
        <f t="shared" si="7"/>
        <v>1</v>
      </c>
    </row>
    <row r="209" spans="1:14" ht="15.75">
      <c r="A209" s="1064" t="s">
        <v>460</v>
      </c>
      <c r="B209" s="1064"/>
      <c r="C209" s="1064"/>
      <c r="D209" s="1064"/>
      <c r="E209" s="1064"/>
      <c r="F209" s="1064"/>
      <c r="G209" s="65">
        <f>AVERAGE(G201:G208)</f>
        <v>1.1015000000000001</v>
      </c>
    </row>
    <row r="210" spans="1:14" ht="18.75">
      <c r="A210" s="1058" t="s">
        <v>123</v>
      </c>
      <c r="B210" s="1058"/>
      <c r="C210" s="1058"/>
      <c r="D210" s="1058"/>
      <c r="E210" s="1058"/>
      <c r="F210" s="1058"/>
      <c r="G210" s="1058"/>
    </row>
    <row r="211" spans="1:14" ht="31.5">
      <c r="A211" s="70">
        <v>1</v>
      </c>
      <c r="B211" s="73" t="s">
        <v>124</v>
      </c>
      <c r="C211" s="70" t="s">
        <v>1875</v>
      </c>
      <c r="D211" s="70">
        <v>100</v>
      </c>
      <c r="E211" s="70">
        <v>100</v>
      </c>
      <c r="F211" s="36">
        <v>100</v>
      </c>
      <c r="G211" s="35">
        <f>F211/E211</f>
        <v>1</v>
      </c>
    </row>
    <row r="212" spans="1:14" ht="47.25">
      <c r="A212" s="70">
        <v>2</v>
      </c>
      <c r="B212" s="73" t="s">
        <v>125</v>
      </c>
      <c r="C212" s="70" t="s">
        <v>1875</v>
      </c>
      <c r="D212" s="70">
        <v>100</v>
      </c>
      <c r="E212" s="70">
        <v>100</v>
      </c>
      <c r="F212" s="36">
        <v>100</v>
      </c>
      <c r="G212" s="35">
        <f>F212/E212</f>
        <v>1</v>
      </c>
    </row>
    <row r="213" spans="1:14" ht="47.25">
      <c r="A213" s="70">
        <v>3</v>
      </c>
      <c r="B213" s="73" t="s">
        <v>126</v>
      </c>
      <c r="C213" s="70" t="s">
        <v>1875</v>
      </c>
      <c r="D213" s="70">
        <v>50.786000000000001</v>
      </c>
      <c r="E213" s="70">
        <v>50.914999999999999</v>
      </c>
      <c r="F213" s="36">
        <v>50.872999999999998</v>
      </c>
      <c r="G213" s="35">
        <f>F213/E213</f>
        <v>0.99917509574781493</v>
      </c>
    </row>
    <row r="214" spans="1:14" ht="47.25">
      <c r="A214" s="70">
        <v>4</v>
      </c>
      <c r="B214" s="73" t="s">
        <v>127</v>
      </c>
      <c r="C214" s="70" t="s">
        <v>1875</v>
      </c>
      <c r="D214" s="70">
        <v>90</v>
      </c>
      <c r="E214" s="70">
        <v>90</v>
      </c>
      <c r="F214" s="36">
        <v>90</v>
      </c>
      <c r="G214" s="35">
        <f>F214/E214</f>
        <v>1</v>
      </c>
    </row>
    <row r="215" spans="1:14" ht="47.25">
      <c r="A215" s="70">
        <v>5</v>
      </c>
      <c r="B215" s="73" t="s">
        <v>128</v>
      </c>
      <c r="C215" s="70" t="s">
        <v>1875</v>
      </c>
      <c r="D215" s="70">
        <v>47.39</v>
      </c>
      <c r="E215" s="70">
        <v>49</v>
      </c>
      <c r="F215" s="36">
        <v>49</v>
      </c>
      <c r="G215" s="35">
        <f>F215/E215</f>
        <v>1</v>
      </c>
    </row>
    <row r="216" spans="1:14" ht="31.5">
      <c r="A216" s="70">
        <v>6</v>
      </c>
      <c r="B216" s="73" t="s">
        <v>418</v>
      </c>
      <c r="C216" s="70" t="s">
        <v>129</v>
      </c>
      <c r="D216" s="70">
        <v>0.218</v>
      </c>
      <c r="E216" s="70">
        <v>0.214</v>
      </c>
      <c r="F216" s="36">
        <v>0.217</v>
      </c>
      <c r="G216" s="39">
        <f t="shared" ref="G216:G222" si="8">E216/F216</f>
        <v>0.98617511520737322</v>
      </c>
    </row>
    <row r="217" spans="1:14" ht="15.75">
      <c r="A217" s="70">
        <v>7</v>
      </c>
      <c r="B217" s="73" t="s">
        <v>130</v>
      </c>
      <c r="C217" s="70" t="s">
        <v>131</v>
      </c>
      <c r="D217" s="70">
        <v>41.984999999999999</v>
      </c>
      <c r="E217" s="70">
        <v>42.55</v>
      </c>
      <c r="F217" s="36">
        <v>42.55</v>
      </c>
      <c r="G217" s="39">
        <f t="shared" si="8"/>
        <v>1</v>
      </c>
    </row>
    <row r="218" spans="1:14" ht="15.75">
      <c r="A218" s="70">
        <v>8</v>
      </c>
      <c r="B218" s="73" t="s">
        <v>132</v>
      </c>
      <c r="C218" s="70" t="s">
        <v>131</v>
      </c>
      <c r="D218" s="70">
        <v>23.169</v>
      </c>
      <c r="E218" s="70">
        <v>23.19</v>
      </c>
      <c r="F218" s="36">
        <v>23.1</v>
      </c>
      <c r="G218" s="39">
        <f t="shared" si="8"/>
        <v>1.0038961038961038</v>
      </c>
    </row>
    <row r="219" spans="1:14" ht="31.5">
      <c r="A219" s="70">
        <v>9</v>
      </c>
      <c r="B219" s="73" t="s">
        <v>133</v>
      </c>
      <c r="C219" s="70" t="s">
        <v>134</v>
      </c>
      <c r="D219" s="70">
        <v>34.218000000000004</v>
      </c>
      <c r="E219" s="70">
        <v>32.880000000000003</v>
      </c>
      <c r="F219" s="36">
        <v>32.909999999999997</v>
      </c>
      <c r="G219" s="39">
        <f t="shared" si="8"/>
        <v>0.99908842297174127</v>
      </c>
    </row>
    <row r="220" spans="1:14" ht="31.5">
      <c r="A220" s="70">
        <v>10</v>
      </c>
      <c r="B220" s="73" t="s">
        <v>135</v>
      </c>
      <c r="C220" s="70" t="s">
        <v>136</v>
      </c>
      <c r="D220" s="70">
        <v>0.02</v>
      </c>
      <c r="E220" s="70">
        <v>0.02</v>
      </c>
      <c r="F220" s="36">
        <v>0.02</v>
      </c>
      <c r="G220" s="39">
        <f t="shared" si="8"/>
        <v>1</v>
      </c>
    </row>
    <row r="221" spans="1:14" ht="31.5">
      <c r="A221" s="70">
        <v>11</v>
      </c>
      <c r="B221" s="73" t="s">
        <v>137</v>
      </c>
      <c r="C221" s="70" t="s">
        <v>138</v>
      </c>
      <c r="D221" s="70">
        <v>0.13400000000000001</v>
      </c>
      <c r="E221" s="70">
        <v>0.13400000000000001</v>
      </c>
      <c r="F221" s="36">
        <v>0.124</v>
      </c>
      <c r="G221" s="39">
        <f t="shared" si="8"/>
        <v>1.0806451612903227</v>
      </c>
      <c r="N221" s="103"/>
    </row>
    <row r="222" spans="1:14" ht="15.75">
      <c r="A222" s="70">
        <v>12</v>
      </c>
      <c r="B222" s="73" t="s">
        <v>139</v>
      </c>
      <c r="C222" s="70" t="s">
        <v>140</v>
      </c>
      <c r="D222" s="70">
        <v>3.5430000000000003E-2</v>
      </c>
      <c r="E222" s="70">
        <v>3.5451999999999997E-2</v>
      </c>
      <c r="F222" s="36">
        <v>3.4889999999999997E-2</v>
      </c>
      <c r="G222" s="39">
        <f t="shared" si="8"/>
        <v>1.0161077672685583</v>
      </c>
    </row>
    <row r="223" spans="1:14" ht="15.75">
      <c r="A223" s="70">
        <v>13</v>
      </c>
      <c r="B223" s="73" t="s">
        <v>141</v>
      </c>
      <c r="C223" s="70" t="s">
        <v>431</v>
      </c>
      <c r="D223" s="70">
        <v>527</v>
      </c>
      <c r="E223" s="70">
        <v>530</v>
      </c>
      <c r="F223" s="36">
        <v>527</v>
      </c>
      <c r="G223" s="37">
        <f t="shared" ref="G223:G232" si="9">F223/E223</f>
        <v>0.99433962264150944</v>
      </c>
    </row>
    <row r="224" spans="1:14" ht="31.5">
      <c r="A224" s="70">
        <v>14</v>
      </c>
      <c r="B224" s="73" t="s">
        <v>142</v>
      </c>
      <c r="C224" s="70" t="s">
        <v>1875</v>
      </c>
      <c r="D224" s="70">
        <v>92.78</v>
      </c>
      <c r="E224" s="70">
        <v>93.31</v>
      </c>
      <c r="F224" s="36">
        <v>92.78</v>
      </c>
      <c r="G224" s="37">
        <f t="shared" si="9"/>
        <v>0.99432000857357195</v>
      </c>
      <c r="I224" s="103"/>
    </row>
    <row r="225" spans="1:7" ht="15.75">
      <c r="A225" s="70">
        <v>15</v>
      </c>
      <c r="B225" s="73" t="s">
        <v>143</v>
      </c>
      <c r="C225" s="70" t="s">
        <v>431</v>
      </c>
      <c r="D225" s="70">
        <v>406</v>
      </c>
      <c r="E225" s="70">
        <v>408</v>
      </c>
      <c r="F225" s="36">
        <v>410</v>
      </c>
      <c r="G225" s="37">
        <f t="shared" si="9"/>
        <v>1.0049019607843137</v>
      </c>
    </row>
    <row r="226" spans="1:7" ht="31.5">
      <c r="A226" s="70">
        <v>16</v>
      </c>
      <c r="B226" s="73" t="s">
        <v>144</v>
      </c>
      <c r="C226" s="70" t="s">
        <v>1875</v>
      </c>
      <c r="D226" s="70">
        <v>98.07</v>
      </c>
      <c r="E226" s="70">
        <v>98.55</v>
      </c>
      <c r="F226" s="36">
        <v>98.09</v>
      </c>
      <c r="G226" s="37">
        <f t="shared" si="9"/>
        <v>0.99533231861998994</v>
      </c>
    </row>
    <row r="227" spans="1:7" ht="15.75">
      <c r="A227" s="70">
        <v>17</v>
      </c>
      <c r="B227" s="73" t="s">
        <v>145</v>
      </c>
      <c r="C227" s="70" t="s">
        <v>431</v>
      </c>
      <c r="D227" s="70">
        <v>1350</v>
      </c>
      <c r="E227" s="70">
        <v>1350</v>
      </c>
      <c r="F227" s="36">
        <v>1354</v>
      </c>
      <c r="G227" s="37">
        <f t="shared" si="9"/>
        <v>1.0029629629629631</v>
      </c>
    </row>
    <row r="228" spans="1:7" ht="31.5">
      <c r="A228" s="70">
        <v>18</v>
      </c>
      <c r="B228" s="73" t="s">
        <v>146</v>
      </c>
      <c r="C228" s="70" t="s">
        <v>1875</v>
      </c>
      <c r="D228" s="70">
        <v>100</v>
      </c>
      <c r="E228" s="70">
        <v>100</v>
      </c>
      <c r="F228" s="36">
        <v>100</v>
      </c>
      <c r="G228" s="37">
        <f t="shared" si="9"/>
        <v>1</v>
      </c>
    </row>
    <row r="229" spans="1:7" ht="31.5">
      <c r="A229" s="70">
        <v>19</v>
      </c>
      <c r="B229" s="73" t="s">
        <v>147</v>
      </c>
      <c r="C229" s="70" t="s">
        <v>431</v>
      </c>
      <c r="D229" s="70">
        <v>1589</v>
      </c>
      <c r="E229" s="70">
        <v>1697</v>
      </c>
      <c r="F229" s="36">
        <v>1595</v>
      </c>
      <c r="G229" s="37">
        <f t="shared" si="9"/>
        <v>0.93989393046552738</v>
      </c>
    </row>
    <row r="230" spans="1:7" ht="15.75">
      <c r="A230" s="70">
        <v>20</v>
      </c>
      <c r="B230" s="73" t="s">
        <v>148</v>
      </c>
      <c r="C230" s="70" t="s">
        <v>149</v>
      </c>
      <c r="D230" s="70">
        <v>0.15898000000000001</v>
      </c>
      <c r="E230" s="70">
        <v>0.159</v>
      </c>
      <c r="F230" s="36">
        <v>0.159</v>
      </c>
      <c r="G230" s="37">
        <f t="shared" si="9"/>
        <v>1</v>
      </c>
    </row>
    <row r="231" spans="1:7" ht="31.5">
      <c r="A231" s="70">
        <v>21</v>
      </c>
      <c r="B231" s="73" t="s">
        <v>150</v>
      </c>
      <c r="C231" s="70" t="s">
        <v>151</v>
      </c>
      <c r="D231" s="70">
        <v>0.56000000000000005</v>
      </c>
      <c r="E231" s="70">
        <v>0.56000000000000005</v>
      </c>
      <c r="F231" s="36">
        <v>0.56000000000000005</v>
      </c>
      <c r="G231" s="37">
        <f t="shared" si="9"/>
        <v>1</v>
      </c>
    </row>
    <row r="232" spans="1:7" ht="15.75">
      <c r="A232" s="70">
        <v>22</v>
      </c>
      <c r="B232" s="73" t="s">
        <v>152</v>
      </c>
      <c r="C232" s="70" t="s">
        <v>1875</v>
      </c>
      <c r="D232" s="70">
        <v>20.14</v>
      </c>
      <c r="E232" s="70">
        <v>21</v>
      </c>
      <c r="F232" s="36">
        <v>21</v>
      </c>
      <c r="G232" s="37">
        <f t="shared" si="9"/>
        <v>1</v>
      </c>
    </row>
    <row r="233" spans="1:7" ht="15.75">
      <c r="A233" s="70">
        <v>23</v>
      </c>
      <c r="B233" s="73" t="s">
        <v>324</v>
      </c>
      <c r="C233" s="70" t="s">
        <v>1875</v>
      </c>
      <c r="D233" s="70">
        <v>20.52</v>
      </c>
      <c r="E233" s="70">
        <v>20</v>
      </c>
      <c r="F233" s="36">
        <v>23.4</v>
      </c>
      <c r="G233" s="37">
        <f>E233/F233</f>
        <v>0.85470085470085477</v>
      </c>
    </row>
    <row r="234" spans="1:7" ht="31.5">
      <c r="A234" s="70">
        <v>24</v>
      </c>
      <c r="B234" s="73" t="s">
        <v>325</v>
      </c>
      <c r="C234" s="70" t="s">
        <v>326</v>
      </c>
      <c r="D234" s="70">
        <v>0.44</v>
      </c>
      <c r="E234" s="70">
        <v>0.46</v>
      </c>
      <c r="F234" s="36">
        <v>0.46</v>
      </c>
      <c r="G234" s="37">
        <f>E234/F234</f>
        <v>1</v>
      </c>
    </row>
    <row r="235" spans="1:7" ht="31.5">
      <c r="A235" s="70">
        <v>25</v>
      </c>
      <c r="B235" s="73" t="s">
        <v>327</v>
      </c>
      <c r="C235" s="70" t="s">
        <v>328</v>
      </c>
      <c r="D235" s="70">
        <v>0.71</v>
      </c>
      <c r="E235" s="70">
        <v>0.68</v>
      </c>
      <c r="F235" s="36">
        <v>0.68</v>
      </c>
      <c r="G235" s="37">
        <f>E235/F235</f>
        <v>1</v>
      </c>
    </row>
    <row r="236" spans="1:7" ht="31.5">
      <c r="A236" s="70">
        <v>26</v>
      </c>
      <c r="B236" s="73" t="s">
        <v>329</v>
      </c>
      <c r="C236" s="70" t="s">
        <v>134</v>
      </c>
      <c r="D236" s="70">
        <v>1.7</v>
      </c>
      <c r="E236" s="70">
        <v>1.7</v>
      </c>
      <c r="F236" s="36">
        <v>1.7</v>
      </c>
      <c r="G236" s="37">
        <f>E236/F236</f>
        <v>1</v>
      </c>
    </row>
    <row r="237" spans="1:7" ht="15.75">
      <c r="A237" s="1064" t="s">
        <v>460</v>
      </c>
      <c r="B237" s="1064"/>
      <c r="C237" s="1064"/>
      <c r="D237" s="1064"/>
      <c r="E237" s="1064"/>
      <c r="F237" s="1064"/>
      <c r="G237" s="412">
        <f>AVERAGE(G211:G236)</f>
        <v>0.99505920481271715</v>
      </c>
    </row>
    <row r="238" spans="1:7" ht="18.75">
      <c r="A238" s="1058" t="s">
        <v>330</v>
      </c>
      <c r="B238" s="1058"/>
      <c r="C238" s="1058"/>
      <c r="D238" s="1058"/>
      <c r="E238" s="1058"/>
      <c r="F238" s="1058"/>
      <c r="G238" s="1058"/>
    </row>
    <row r="239" spans="1:7" ht="31.5">
      <c r="A239" s="70" t="s">
        <v>2119</v>
      </c>
      <c r="B239" s="73" t="s">
        <v>331</v>
      </c>
      <c r="C239" s="70" t="s">
        <v>110</v>
      </c>
      <c r="D239" s="70">
        <v>1</v>
      </c>
      <c r="E239" s="70">
        <v>2</v>
      </c>
      <c r="F239" s="36">
        <v>0</v>
      </c>
      <c r="G239" s="37">
        <f>F239/E239</f>
        <v>0</v>
      </c>
    </row>
    <row r="240" spans="1:7" ht="31.5">
      <c r="A240" s="36" t="s">
        <v>1535</v>
      </c>
      <c r="B240" s="38" t="s">
        <v>1929</v>
      </c>
      <c r="C240" s="36" t="s">
        <v>121</v>
      </c>
      <c r="D240" s="36">
        <v>13</v>
      </c>
      <c r="E240" s="36">
        <v>14</v>
      </c>
      <c r="F240" s="36">
        <v>14</v>
      </c>
      <c r="G240" s="39">
        <f>F240/E240</f>
        <v>1</v>
      </c>
    </row>
    <row r="241" spans="1:7" ht="15.75">
      <c r="A241" s="36" t="s">
        <v>1922</v>
      </c>
      <c r="B241" s="38" t="s">
        <v>1933</v>
      </c>
      <c r="C241" s="36" t="s">
        <v>121</v>
      </c>
      <c r="D241" s="36">
        <v>1</v>
      </c>
      <c r="E241" s="36">
        <v>14</v>
      </c>
      <c r="F241" s="36">
        <v>0</v>
      </c>
      <c r="G241" s="39">
        <f>F241/E241</f>
        <v>0</v>
      </c>
    </row>
    <row r="242" spans="1:7" ht="15.75">
      <c r="A242" s="1064" t="s">
        <v>460</v>
      </c>
      <c r="B242" s="1064"/>
      <c r="C242" s="1064"/>
      <c r="D242" s="1064"/>
      <c r="E242" s="1064"/>
      <c r="F242" s="1064"/>
      <c r="G242" s="412">
        <f>AVERAGE(G239:G241)</f>
        <v>0.33333333333333331</v>
      </c>
    </row>
    <row r="243" spans="1:7" ht="18.75">
      <c r="A243" s="1058" t="s">
        <v>332</v>
      </c>
      <c r="B243" s="1058"/>
      <c r="C243" s="1058"/>
      <c r="D243" s="1058"/>
      <c r="E243" s="1058"/>
      <c r="F243" s="1058"/>
      <c r="G243" s="1058"/>
    </row>
    <row r="244" spans="1:7" ht="15.75">
      <c r="A244" s="40">
        <v>1</v>
      </c>
      <c r="B244" s="73" t="s">
        <v>333</v>
      </c>
      <c r="C244" s="75" t="s">
        <v>32</v>
      </c>
      <c r="D244" s="70">
        <v>7</v>
      </c>
      <c r="E244" s="75">
        <v>0</v>
      </c>
      <c r="F244" s="75">
        <v>0</v>
      </c>
      <c r="G244" s="42">
        <v>1</v>
      </c>
    </row>
    <row r="245" spans="1:7" ht="15.75">
      <c r="A245" s="40">
        <v>2</v>
      </c>
      <c r="B245" s="73" t="s">
        <v>334</v>
      </c>
      <c r="C245" s="75" t="s">
        <v>335</v>
      </c>
      <c r="D245" s="70">
        <v>0.35</v>
      </c>
      <c r="E245" s="75">
        <v>0.35</v>
      </c>
      <c r="F245" s="41">
        <v>0.35</v>
      </c>
      <c r="G245" s="42">
        <f>F245/E245</f>
        <v>1</v>
      </c>
    </row>
    <row r="246" spans="1:7" ht="15.75">
      <c r="A246" s="40">
        <v>3</v>
      </c>
      <c r="B246" s="73" t="s">
        <v>336</v>
      </c>
      <c r="C246" s="75" t="s">
        <v>32</v>
      </c>
      <c r="D246" s="70">
        <v>0</v>
      </c>
      <c r="E246" s="75">
        <v>1</v>
      </c>
      <c r="F246" s="41">
        <v>0</v>
      </c>
      <c r="G246" s="42">
        <f>F246/E246</f>
        <v>0</v>
      </c>
    </row>
    <row r="247" spans="1:7" ht="15.75">
      <c r="A247" s="40">
        <v>4</v>
      </c>
      <c r="B247" s="73" t="s">
        <v>337</v>
      </c>
      <c r="C247" s="75" t="s">
        <v>32</v>
      </c>
      <c r="D247" s="70">
        <v>43</v>
      </c>
      <c r="E247" s="75">
        <v>44</v>
      </c>
      <c r="F247" s="41">
        <v>44</v>
      </c>
      <c r="G247" s="42">
        <f>F247/E247</f>
        <v>1</v>
      </c>
    </row>
    <row r="248" spans="1:7" ht="15.75">
      <c r="A248" s="1064" t="s">
        <v>460</v>
      </c>
      <c r="B248" s="1064"/>
      <c r="C248" s="1064"/>
      <c r="D248" s="1064"/>
      <c r="E248" s="1064"/>
      <c r="F248" s="1064"/>
      <c r="G248" s="412">
        <f>AVERAGE(G244:G247)</f>
        <v>0.75</v>
      </c>
    </row>
    <row r="249" spans="1:7" ht="18.75">
      <c r="A249" s="1058" t="s">
        <v>405</v>
      </c>
      <c r="B249" s="1058"/>
      <c r="C249" s="1058"/>
      <c r="D249" s="1058"/>
      <c r="E249" s="1058"/>
      <c r="F249" s="1058"/>
      <c r="G249" s="1058"/>
    </row>
    <row r="250" spans="1:7" ht="15.75">
      <c r="A250" s="1057" t="s">
        <v>406</v>
      </c>
      <c r="B250" s="1057"/>
      <c r="C250" s="1057"/>
      <c r="D250" s="1057"/>
      <c r="E250" s="1057"/>
      <c r="F250" s="1057"/>
      <c r="G250" s="1057"/>
    </row>
    <row r="251" spans="1:7" ht="15.75">
      <c r="A251" s="30">
        <v>1</v>
      </c>
      <c r="B251" s="73" t="s">
        <v>338</v>
      </c>
      <c r="C251" s="70" t="s">
        <v>1875</v>
      </c>
      <c r="D251" s="70">
        <v>100</v>
      </c>
      <c r="E251" s="70">
        <v>100</v>
      </c>
      <c r="F251" s="70">
        <v>100</v>
      </c>
      <c r="G251" s="35">
        <f>ROUND(F251/E251,3)</f>
        <v>1</v>
      </c>
    </row>
    <row r="252" spans="1:7" ht="15.75">
      <c r="A252" s="30">
        <v>2</v>
      </c>
      <c r="B252" s="73" t="s">
        <v>339</v>
      </c>
      <c r="C252" s="70" t="s">
        <v>106</v>
      </c>
      <c r="D252" s="70">
        <v>371.1</v>
      </c>
      <c r="E252" s="70">
        <v>373.39</v>
      </c>
      <c r="F252" s="70">
        <v>373.39</v>
      </c>
      <c r="G252" s="35">
        <f>ROUND(F252/E252,3)</f>
        <v>1</v>
      </c>
    </row>
    <row r="253" spans="1:7" ht="15.75">
      <c r="A253" s="30">
        <v>3</v>
      </c>
      <c r="B253" s="73" t="s">
        <v>340</v>
      </c>
      <c r="C253" s="70" t="s">
        <v>341</v>
      </c>
      <c r="D253" s="70">
        <v>3478</v>
      </c>
      <c r="E253" s="70">
        <v>3478</v>
      </c>
      <c r="F253" s="70">
        <f>3150+180.62</f>
        <v>3330.62</v>
      </c>
      <c r="G253" s="35">
        <f>E253/F253</f>
        <v>1.0442500195158859</v>
      </c>
    </row>
    <row r="254" spans="1:7" ht="63">
      <c r="A254" s="30">
        <v>4</v>
      </c>
      <c r="B254" s="73" t="s">
        <v>342</v>
      </c>
      <c r="C254" s="70" t="s">
        <v>343</v>
      </c>
      <c r="D254" s="70">
        <v>100</v>
      </c>
      <c r="E254" s="70">
        <v>100</v>
      </c>
      <c r="F254" s="70">
        <v>100</v>
      </c>
      <c r="G254" s="35">
        <f t="shared" ref="G254:G261" si="10">ROUND(F254/E254,3)</f>
        <v>1</v>
      </c>
    </row>
    <row r="255" spans="1:7" ht="15.75">
      <c r="A255" s="30">
        <v>5</v>
      </c>
      <c r="B255" s="73" t="s">
        <v>344</v>
      </c>
      <c r="C255" s="70" t="s">
        <v>345</v>
      </c>
      <c r="D255" s="70">
        <v>853.34</v>
      </c>
      <c r="E255" s="70">
        <v>910.6</v>
      </c>
      <c r="F255" s="70">
        <v>910.6</v>
      </c>
      <c r="G255" s="35">
        <f t="shared" si="10"/>
        <v>1</v>
      </c>
    </row>
    <row r="256" spans="1:7" ht="15.75">
      <c r="A256" s="30">
        <v>6</v>
      </c>
      <c r="B256" s="73" t="s">
        <v>1413</v>
      </c>
      <c r="C256" s="70" t="s">
        <v>346</v>
      </c>
      <c r="D256" s="70">
        <v>0.52900000000000003</v>
      </c>
      <c r="E256" s="70">
        <v>1</v>
      </c>
      <c r="F256" s="70">
        <v>0.73499999999999999</v>
      </c>
      <c r="G256" s="35">
        <f t="shared" si="10"/>
        <v>0.73499999999999999</v>
      </c>
    </row>
    <row r="257" spans="1:7" ht="15.75">
      <c r="A257" s="30">
        <v>7</v>
      </c>
      <c r="B257" s="73" t="s">
        <v>347</v>
      </c>
      <c r="C257" s="70" t="s">
        <v>110</v>
      </c>
      <c r="D257" s="70">
        <v>6</v>
      </c>
      <c r="E257" s="70">
        <v>6</v>
      </c>
      <c r="F257" s="70">
        <v>6</v>
      </c>
      <c r="G257" s="35">
        <f t="shared" si="10"/>
        <v>1</v>
      </c>
    </row>
    <row r="258" spans="1:7" ht="31.5">
      <c r="A258" s="30">
        <v>8</v>
      </c>
      <c r="B258" s="73" t="s">
        <v>348</v>
      </c>
      <c r="C258" s="70" t="s">
        <v>29</v>
      </c>
      <c r="D258" s="70">
        <v>111</v>
      </c>
      <c r="E258" s="70">
        <v>103</v>
      </c>
      <c r="F258" s="70">
        <v>103</v>
      </c>
      <c r="G258" s="35">
        <f t="shared" si="10"/>
        <v>1</v>
      </c>
    </row>
    <row r="259" spans="1:7" ht="15.75">
      <c r="A259" s="30">
        <v>9</v>
      </c>
      <c r="B259" s="73" t="s">
        <v>349</v>
      </c>
      <c r="C259" s="70" t="s">
        <v>350</v>
      </c>
      <c r="D259" s="70">
        <v>9</v>
      </c>
      <c r="E259" s="70">
        <v>27</v>
      </c>
      <c r="F259" s="70">
        <v>0</v>
      </c>
      <c r="G259" s="35">
        <f t="shared" si="10"/>
        <v>0</v>
      </c>
    </row>
    <row r="260" spans="1:7" ht="15.75">
      <c r="A260" s="30">
        <v>10</v>
      </c>
      <c r="B260" s="73" t="s">
        <v>351</v>
      </c>
      <c r="C260" s="70" t="s">
        <v>352</v>
      </c>
      <c r="D260" s="70">
        <v>11</v>
      </c>
      <c r="E260" s="70">
        <v>11</v>
      </c>
      <c r="F260" s="70">
        <v>11</v>
      </c>
      <c r="G260" s="35">
        <f t="shared" si="10"/>
        <v>1</v>
      </c>
    </row>
    <row r="261" spans="1:7" ht="15.75">
      <c r="A261" s="30">
        <v>11</v>
      </c>
      <c r="B261" s="73" t="s">
        <v>353</v>
      </c>
      <c r="C261" s="70" t="s">
        <v>1875</v>
      </c>
      <c r="D261" s="70">
        <v>100</v>
      </c>
      <c r="E261" s="70">
        <v>100</v>
      </c>
      <c r="F261" s="70">
        <v>100</v>
      </c>
      <c r="G261" s="35">
        <f t="shared" si="10"/>
        <v>1</v>
      </c>
    </row>
    <row r="262" spans="1:7" ht="15.75">
      <c r="A262" s="1057" t="s">
        <v>407</v>
      </c>
      <c r="B262" s="1057"/>
      <c r="C262" s="1057"/>
      <c r="D262" s="1057"/>
      <c r="E262" s="1057"/>
      <c r="F262" s="1057"/>
      <c r="G262" s="1057"/>
    </row>
    <row r="263" spans="1:7" ht="15.75">
      <c r="A263" s="30">
        <v>12</v>
      </c>
      <c r="B263" s="73" t="s">
        <v>354</v>
      </c>
      <c r="C263" s="70" t="s">
        <v>106</v>
      </c>
      <c r="D263" s="70">
        <v>1.26</v>
      </c>
      <c r="E263" s="70">
        <v>0.97</v>
      </c>
      <c r="F263" s="70">
        <v>0.97</v>
      </c>
      <c r="G263" s="35">
        <v>1</v>
      </c>
    </row>
    <row r="264" spans="1:7" ht="15.75">
      <c r="A264" s="1064" t="s">
        <v>460</v>
      </c>
      <c r="B264" s="1064"/>
      <c r="C264" s="1064"/>
      <c r="D264" s="1064"/>
      <c r="E264" s="1064"/>
      <c r="F264" s="1064"/>
      <c r="G264" s="412">
        <f>AVERAGE(G251:G261,G263)</f>
        <v>0.89827083495965709</v>
      </c>
    </row>
    <row r="265" spans="1:7" ht="18.75">
      <c r="A265" s="1058" t="s">
        <v>276</v>
      </c>
      <c r="B265" s="1058"/>
      <c r="C265" s="1058"/>
      <c r="D265" s="1058"/>
      <c r="E265" s="1058"/>
      <c r="F265" s="1058"/>
      <c r="G265" s="1058"/>
    </row>
    <row r="266" spans="1:7" ht="15.75">
      <c r="A266" s="30">
        <v>1</v>
      </c>
      <c r="B266" s="73" t="s">
        <v>355</v>
      </c>
      <c r="C266" s="70" t="s">
        <v>106</v>
      </c>
      <c r="D266" s="70">
        <v>3.05</v>
      </c>
      <c r="E266" s="70">
        <v>10.89</v>
      </c>
      <c r="F266" s="70">
        <v>3.3279999999999998</v>
      </c>
      <c r="G266" s="35">
        <f>F266/E266</f>
        <v>0.30560146923783282</v>
      </c>
    </row>
    <row r="267" spans="1:7" ht="15.75">
      <c r="A267" s="30">
        <v>2</v>
      </c>
      <c r="B267" s="73" t="s">
        <v>356</v>
      </c>
      <c r="C267" s="70" t="s">
        <v>432</v>
      </c>
      <c r="D267" s="70">
        <v>372</v>
      </c>
      <c r="E267" s="70">
        <v>2511</v>
      </c>
      <c r="F267" s="70">
        <v>372</v>
      </c>
      <c r="G267" s="35">
        <f>F267/E267</f>
        <v>0.14814814814814814</v>
      </c>
    </row>
    <row r="268" spans="1:7" ht="15.75">
      <c r="A268" s="30">
        <v>3</v>
      </c>
      <c r="B268" s="73" t="s">
        <v>357</v>
      </c>
      <c r="C268" s="70" t="s">
        <v>1875</v>
      </c>
      <c r="D268" s="70">
        <v>52</v>
      </c>
      <c r="E268" s="70">
        <v>46.8</v>
      </c>
      <c r="F268" s="70">
        <v>52</v>
      </c>
      <c r="G268" s="418">
        <f>E268/F268</f>
        <v>0.89999999999999991</v>
      </c>
    </row>
    <row r="269" spans="1:7" ht="47.25">
      <c r="A269" s="30">
        <v>4</v>
      </c>
      <c r="B269" s="73" t="s">
        <v>358</v>
      </c>
      <c r="C269" s="70" t="s">
        <v>359</v>
      </c>
      <c r="D269" s="70">
        <v>0.5</v>
      </c>
      <c r="E269" s="70">
        <v>0.5</v>
      </c>
      <c r="F269" s="70">
        <v>0.5</v>
      </c>
      <c r="G269" s="418">
        <v>1</v>
      </c>
    </row>
    <row r="270" spans="1:7" ht="31.5">
      <c r="A270" s="30">
        <v>5</v>
      </c>
      <c r="B270" s="73" t="s">
        <v>360</v>
      </c>
      <c r="C270" s="70" t="s">
        <v>359</v>
      </c>
      <c r="D270" s="70">
        <v>0.1</v>
      </c>
      <c r="E270" s="70">
        <v>0.08</v>
      </c>
      <c r="F270" s="70">
        <v>0.1</v>
      </c>
      <c r="G270" s="418">
        <f>E270/F270</f>
        <v>0.79999999999999993</v>
      </c>
    </row>
    <row r="271" spans="1:7" ht="15.75">
      <c r="A271" s="30">
        <v>6</v>
      </c>
      <c r="B271" s="73" t="s">
        <v>361</v>
      </c>
      <c r="C271" s="70" t="s">
        <v>1875</v>
      </c>
      <c r="D271" s="70">
        <v>72</v>
      </c>
      <c r="E271" s="70">
        <v>72</v>
      </c>
      <c r="F271" s="70">
        <v>72</v>
      </c>
      <c r="G271" s="35">
        <v>1</v>
      </c>
    </row>
    <row r="272" spans="1:7" ht="15.75">
      <c r="A272" s="1064" t="s">
        <v>460</v>
      </c>
      <c r="B272" s="1064"/>
      <c r="C272" s="1064"/>
      <c r="D272" s="1064"/>
      <c r="E272" s="1064"/>
      <c r="F272" s="1064"/>
      <c r="G272" s="412">
        <f>AVERAGE(G266:G271)</f>
        <v>0.69229160289766345</v>
      </c>
    </row>
    <row r="273" spans="1:7" ht="18.75">
      <c r="A273" s="1058" t="s">
        <v>362</v>
      </c>
      <c r="B273" s="1058"/>
      <c r="C273" s="1058"/>
      <c r="D273" s="1058"/>
      <c r="E273" s="1058"/>
      <c r="F273" s="1058"/>
      <c r="G273" s="1058"/>
    </row>
    <row r="274" spans="1:7" ht="15.75">
      <c r="A274" s="1066" t="s">
        <v>191</v>
      </c>
      <c r="B274" s="1066"/>
      <c r="C274" s="1066"/>
      <c r="D274" s="1066"/>
      <c r="E274" s="1066"/>
      <c r="F274" s="1066"/>
      <c r="G274" s="1066"/>
    </row>
    <row r="275" spans="1:7" ht="15.75">
      <c r="A275" s="51" t="s">
        <v>553</v>
      </c>
      <c r="B275" s="28" t="s">
        <v>363</v>
      </c>
      <c r="C275" s="44" t="s">
        <v>364</v>
      </c>
      <c r="D275" s="44">
        <v>11</v>
      </c>
      <c r="E275" s="44">
        <v>41</v>
      </c>
      <c r="F275" s="44">
        <v>45</v>
      </c>
      <c r="G275" s="50">
        <f>F275/E275</f>
        <v>1.0975609756097562</v>
      </c>
    </row>
    <row r="276" spans="1:7" ht="15.75">
      <c r="A276" s="51" t="s">
        <v>558</v>
      </c>
      <c r="B276" s="28" t="s">
        <v>365</v>
      </c>
      <c r="C276" s="44" t="s">
        <v>31</v>
      </c>
      <c r="D276" s="44">
        <v>27</v>
      </c>
      <c r="E276" s="44">
        <v>68</v>
      </c>
      <c r="F276" s="44">
        <v>77</v>
      </c>
      <c r="G276" s="50">
        <f>F276/E276</f>
        <v>1.1323529411764706</v>
      </c>
    </row>
    <row r="277" spans="1:7" ht="15.75">
      <c r="A277" s="51" t="s">
        <v>559</v>
      </c>
      <c r="B277" s="28" t="s">
        <v>366</v>
      </c>
      <c r="C277" s="49" t="s">
        <v>367</v>
      </c>
      <c r="D277" s="44">
        <v>458.5</v>
      </c>
      <c r="E277" s="44">
        <v>1235.5999999999999</v>
      </c>
      <c r="F277" s="44">
        <v>1448.2</v>
      </c>
      <c r="G277" s="50">
        <f>F277/E277</f>
        <v>1.1720621560375528</v>
      </c>
    </row>
    <row r="278" spans="1:7" ht="15.75">
      <c r="A278" s="1066" t="s">
        <v>192</v>
      </c>
      <c r="B278" s="1066"/>
      <c r="C278" s="1066"/>
      <c r="D278" s="1066"/>
      <c r="E278" s="1066"/>
      <c r="F278" s="1066"/>
      <c r="G278" s="1066"/>
    </row>
    <row r="279" spans="1:7" ht="15.75">
      <c r="A279" s="51" t="s">
        <v>567</v>
      </c>
      <c r="B279" s="45" t="s">
        <v>368</v>
      </c>
      <c r="C279" s="413" t="s">
        <v>364</v>
      </c>
      <c r="D279" s="44">
        <v>3</v>
      </c>
      <c r="E279" s="44">
        <v>3</v>
      </c>
      <c r="F279" s="44">
        <v>3</v>
      </c>
      <c r="G279" s="50">
        <f>F279/E279</f>
        <v>1</v>
      </c>
    </row>
    <row r="280" spans="1:7" ht="31.5">
      <c r="A280" s="51" t="s">
        <v>569</v>
      </c>
      <c r="B280" s="46" t="s">
        <v>369</v>
      </c>
      <c r="C280" s="49" t="s">
        <v>2085</v>
      </c>
      <c r="D280" s="44">
        <v>3</v>
      </c>
      <c r="E280" s="44">
        <v>3</v>
      </c>
      <c r="F280" s="44">
        <v>3</v>
      </c>
      <c r="G280" s="104" t="s">
        <v>2086</v>
      </c>
    </row>
    <row r="281" spans="1:7" ht="31.5">
      <c r="A281" s="51" t="s">
        <v>1006</v>
      </c>
      <c r="B281" s="46" t="s">
        <v>369</v>
      </c>
      <c r="C281" s="49" t="s">
        <v>2084</v>
      </c>
      <c r="D281" s="44">
        <v>0.12</v>
      </c>
      <c r="E281" s="44">
        <v>0.2</v>
      </c>
      <c r="F281" s="44">
        <v>0.3</v>
      </c>
      <c r="G281" s="105">
        <v>1.5</v>
      </c>
    </row>
    <row r="282" spans="1:7" ht="15.75">
      <c r="A282" s="1066" t="s">
        <v>193</v>
      </c>
      <c r="B282" s="1066"/>
      <c r="C282" s="1066"/>
      <c r="D282" s="1066"/>
      <c r="E282" s="1066"/>
      <c r="F282" s="1066"/>
      <c r="G282" s="1066"/>
    </row>
    <row r="283" spans="1:7" ht="47.25">
      <c r="A283" s="51" t="s">
        <v>1051</v>
      </c>
      <c r="B283" s="28" t="s">
        <v>370</v>
      </c>
      <c r="C283" s="44" t="s">
        <v>364</v>
      </c>
      <c r="D283" s="44">
        <v>3</v>
      </c>
      <c r="E283" s="44">
        <v>1</v>
      </c>
      <c r="F283" s="44">
        <v>1</v>
      </c>
      <c r="G283" s="106">
        <f>F283/E283</f>
        <v>1</v>
      </c>
    </row>
    <row r="284" spans="1:7" ht="47.25">
      <c r="A284" s="51" t="s">
        <v>843</v>
      </c>
      <c r="B284" s="28" t="s">
        <v>371</v>
      </c>
      <c r="C284" s="49" t="s">
        <v>372</v>
      </c>
      <c r="D284" s="44">
        <v>0.08</v>
      </c>
      <c r="E284" s="44">
        <v>0.34</v>
      </c>
      <c r="F284" s="44" t="s">
        <v>373</v>
      </c>
      <c r="G284" s="106">
        <f>0.34/0.34</f>
        <v>1</v>
      </c>
    </row>
    <row r="285" spans="1:7" ht="31.5">
      <c r="A285" s="51" t="s">
        <v>1943</v>
      </c>
      <c r="B285" s="47" t="s">
        <v>374</v>
      </c>
      <c r="C285" s="44" t="s">
        <v>364</v>
      </c>
      <c r="D285" s="44">
        <v>6</v>
      </c>
      <c r="E285" s="44">
        <v>5</v>
      </c>
      <c r="F285" s="44">
        <v>5</v>
      </c>
      <c r="G285" s="106">
        <f>F285/E285</f>
        <v>1</v>
      </c>
    </row>
    <row r="286" spans="1:7" ht="15.75">
      <c r="A286" s="414" t="s">
        <v>375</v>
      </c>
      <c r="B286" s="414"/>
      <c r="C286" s="414"/>
      <c r="D286" s="414"/>
      <c r="E286" s="414"/>
      <c r="F286" s="414"/>
      <c r="G286" s="414"/>
    </row>
    <row r="287" spans="1:7" ht="15.75">
      <c r="A287" s="1068" t="s">
        <v>194</v>
      </c>
      <c r="B287" s="1068"/>
      <c r="C287" s="1068"/>
      <c r="D287" s="1068"/>
      <c r="E287" s="1068"/>
      <c r="F287" s="1068"/>
      <c r="G287" s="1068"/>
    </row>
    <row r="288" spans="1:7" ht="31.5">
      <c r="A288" s="51" t="s">
        <v>1466</v>
      </c>
      <c r="B288" s="47" t="s">
        <v>376</v>
      </c>
      <c r="C288" s="44" t="s">
        <v>377</v>
      </c>
      <c r="D288" s="44">
        <v>13</v>
      </c>
      <c r="E288" s="44">
        <v>20</v>
      </c>
      <c r="F288" s="44">
        <v>10</v>
      </c>
      <c r="G288" s="50">
        <f>F288/E288</f>
        <v>0.5</v>
      </c>
    </row>
    <row r="289" spans="1:7" ht="15.75">
      <c r="A289" s="51" t="s">
        <v>378</v>
      </c>
      <c r="B289" s="47" t="s">
        <v>232</v>
      </c>
      <c r="C289" s="44" t="s">
        <v>431</v>
      </c>
      <c r="D289" s="51" t="s">
        <v>62</v>
      </c>
      <c r="E289" s="44">
        <v>20</v>
      </c>
      <c r="F289" s="51" t="s">
        <v>59</v>
      </c>
      <c r="G289" s="105">
        <v>0.5</v>
      </c>
    </row>
    <row r="290" spans="1:7" ht="31.5">
      <c r="A290" s="51" t="s">
        <v>379</v>
      </c>
      <c r="B290" s="47" t="s">
        <v>2087</v>
      </c>
      <c r="C290" s="44" t="s">
        <v>380</v>
      </c>
      <c r="D290" s="44">
        <v>1.6</v>
      </c>
      <c r="E290" s="44">
        <v>2.2000000000000002</v>
      </c>
      <c r="F290" s="51" t="s">
        <v>2088</v>
      </c>
      <c r="G290" s="104" t="s">
        <v>2089</v>
      </c>
    </row>
    <row r="291" spans="1:7" ht="15.75">
      <c r="A291" s="1069" t="s">
        <v>195</v>
      </c>
      <c r="B291" s="1069"/>
      <c r="C291" s="1069"/>
      <c r="D291" s="1069"/>
      <c r="E291" s="1069"/>
      <c r="F291" s="1069"/>
      <c r="G291" s="1069"/>
    </row>
    <row r="292" spans="1:7" ht="31.5">
      <c r="A292" s="51" t="s">
        <v>1471</v>
      </c>
      <c r="B292" s="28" t="s">
        <v>381</v>
      </c>
      <c r="C292" s="44" t="s">
        <v>372</v>
      </c>
      <c r="D292" s="44">
        <v>7.8</v>
      </c>
      <c r="E292" s="107">
        <v>7.6</v>
      </c>
      <c r="F292" s="44">
        <v>7.4</v>
      </c>
      <c r="G292" s="106">
        <f>F292/E292</f>
        <v>0.97368421052631593</v>
      </c>
    </row>
    <row r="293" spans="1:7" ht="75">
      <c r="A293" s="51" t="s">
        <v>1474</v>
      </c>
      <c r="B293" s="28" t="s">
        <v>382</v>
      </c>
      <c r="C293" s="417" t="s">
        <v>2315</v>
      </c>
      <c r="D293" s="44">
        <v>100</v>
      </c>
      <c r="E293" s="44">
        <v>100</v>
      </c>
      <c r="F293" s="44">
        <v>100</v>
      </c>
      <c r="G293" s="106">
        <f>F293/E293</f>
        <v>1</v>
      </c>
    </row>
    <row r="294" spans="1:7" ht="31.5">
      <c r="A294" s="51" t="s">
        <v>1479</v>
      </c>
      <c r="B294" s="28" t="s">
        <v>383</v>
      </c>
      <c r="C294" s="44" t="s">
        <v>110</v>
      </c>
      <c r="D294" s="44">
        <v>34</v>
      </c>
      <c r="E294" s="44">
        <v>31</v>
      </c>
      <c r="F294" s="44">
        <v>31</v>
      </c>
      <c r="G294" s="106">
        <f>F294/E294</f>
        <v>1</v>
      </c>
    </row>
    <row r="295" spans="1:7" ht="31.5">
      <c r="A295" s="51" t="s">
        <v>1483</v>
      </c>
      <c r="B295" s="28" t="s">
        <v>384</v>
      </c>
      <c r="C295" s="44" t="s">
        <v>110</v>
      </c>
      <c r="D295" s="44">
        <v>50</v>
      </c>
      <c r="E295" s="44">
        <v>70</v>
      </c>
      <c r="F295" s="44">
        <v>70</v>
      </c>
      <c r="G295" s="106">
        <f>F295/E295</f>
        <v>1</v>
      </c>
    </row>
    <row r="296" spans="1:7" ht="31.5">
      <c r="A296" s="51" t="s">
        <v>1486</v>
      </c>
      <c r="B296" s="48" t="s">
        <v>888</v>
      </c>
      <c r="C296" s="44" t="s">
        <v>110</v>
      </c>
      <c r="D296" s="44">
        <v>3</v>
      </c>
      <c r="E296" s="44">
        <v>4</v>
      </c>
      <c r="F296" s="44">
        <v>4</v>
      </c>
      <c r="G296" s="106">
        <f>F296/E296</f>
        <v>1</v>
      </c>
    </row>
    <row r="297" spans="1:7" ht="15.75">
      <c r="A297" s="1064" t="s">
        <v>460</v>
      </c>
      <c r="B297" s="1064"/>
      <c r="C297" s="1064"/>
      <c r="D297" s="1064"/>
      <c r="E297" s="1064"/>
      <c r="F297" s="1064"/>
      <c r="G297" s="412">
        <f>AVERAGE(G292:G296,G288:G290,G283:G285,G279:G281,G275:G277)</f>
        <v>0.99171068555667297</v>
      </c>
    </row>
    <row r="298" spans="1:7" ht="18.75">
      <c r="A298" s="1058" t="s">
        <v>385</v>
      </c>
      <c r="B298" s="1058"/>
      <c r="C298" s="1058"/>
      <c r="D298" s="1058"/>
      <c r="E298" s="1058"/>
      <c r="F298" s="1058"/>
      <c r="G298" s="1058"/>
    </row>
    <row r="299" spans="1:7" ht="15.75">
      <c r="A299" s="51" t="s">
        <v>553</v>
      </c>
      <c r="B299" s="48" t="s">
        <v>386</v>
      </c>
      <c r="C299" s="44" t="s">
        <v>364</v>
      </c>
      <c r="D299" s="44">
        <v>18</v>
      </c>
      <c r="E299" s="44">
        <v>47</v>
      </c>
      <c r="F299" s="44">
        <v>8</v>
      </c>
      <c r="G299" s="50">
        <f>F299/E299</f>
        <v>0.1702127659574468</v>
      </c>
    </row>
    <row r="300" spans="1:7" ht="15.75">
      <c r="A300" s="51" t="s">
        <v>558</v>
      </c>
      <c r="B300" s="48" t="s">
        <v>387</v>
      </c>
      <c r="C300" s="44" t="s">
        <v>31</v>
      </c>
      <c r="D300" s="44">
        <v>29</v>
      </c>
      <c r="E300" s="44">
        <v>114</v>
      </c>
      <c r="F300" s="44">
        <v>22</v>
      </c>
      <c r="G300" s="50">
        <f>F300/E300</f>
        <v>0.19298245614035087</v>
      </c>
    </row>
    <row r="301" spans="1:7" ht="15.75">
      <c r="A301" s="51" t="s">
        <v>559</v>
      </c>
      <c r="B301" s="48" t="s">
        <v>388</v>
      </c>
      <c r="C301" s="49" t="s">
        <v>372</v>
      </c>
      <c r="D301" s="44">
        <v>650</v>
      </c>
      <c r="E301" s="44">
        <v>1866.8</v>
      </c>
      <c r="F301" s="44">
        <v>355.5</v>
      </c>
      <c r="G301" s="50">
        <f>F301/E301</f>
        <v>0.1904328262266981</v>
      </c>
    </row>
    <row r="302" spans="1:7" ht="15.75">
      <c r="A302" s="1064" t="s">
        <v>460</v>
      </c>
      <c r="B302" s="1064"/>
      <c r="C302" s="1064"/>
      <c r="D302" s="1064"/>
      <c r="E302" s="1064"/>
      <c r="F302" s="1064"/>
      <c r="G302" s="412">
        <f>AVERAGE(G299:G301)</f>
        <v>0.18454268277483191</v>
      </c>
    </row>
    <row r="303" spans="1:7" ht="18.75">
      <c r="A303" s="1058" t="s">
        <v>389</v>
      </c>
      <c r="B303" s="1058"/>
      <c r="C303" s="1058"/>
      <c r="D303" s="1058"/>
      <c r="E303" s="1058"/>
      <c r="F303" s="1058"/>
      <c r="G303" s="1058"/>
    </row>
    <row r="304" spans="1:7" ht="31.5">
      <c r="A304" s="51">
        <v>1</v>
      </c>
      <c r="B304" s="48" t="s">
        <v>390</v>
      </c>
      <c r="C304" s="44" t="s">
        <v>32</v>
      </c>
      <c r="D304" s="44">
        <v>90</v>
      </c>
      <c r="E304" s="44">
        <v>135</v>
      </c>
      <c r="F304" s="44">
        <v>134</v>
      </c>
      <c r="G304" s="50">
        <f>F304/E304</f>
        <v>0.99259259259259258</v>
      </c>
    </row>
    <row r="305" spans="1:7" ht="31.5">
      <c r="A305" s="51">
        <v>2</v>
      </c>
      <c r="B305" s="48" t="s">
        <v>391</v>
      </c>
      <c r="C305" s="44" t="s">
        <v>32</v>
      </c>
      <c r="D305" s="44">
        <v>15</v>
      </c>
      <c r="E305" s="44">
        <v>15</v>
      </c>
      <c r="F305" s="44">
        <v>16</v>
      </c>
      <c r="G305" s="50">
        <f>F305/E305</f>
        <v>1.0666666666666667</v>
      </c>
    </row>
    <row r="306" spans="1:7" ht="15.75">
      <c r="A306" s="51">
        <v>3</v>
      </c>
      <c r="B306" s="48" t="s">
        <v>392</v>
      </c>
      <c r="C306" s="44" t="s">
        <v>393</v>
      </c>
      <c r="D306" s="44">
        <v>11</v>
      </c>
      <c r="E306" s="44">
        <v>10.9</v>
      </c>
      <c r="F306" s="44">
        <v>10.9</v>
      </c>
      <c r="G306" s="50">
        <f>F306/E306</f>
        <v>1</v>
      </c>
    </row>
    <row r="307" spans="1:7" ht="47.25">
      <c r="A307" s="51">
        <v>4</v>
      </c>
      <c r="B307" s="48" t="s">
        <v>215</v>
      </c>
      <c r="C307" s="44" t="s">
        <v>31</v>
      </c>
      <c r="D307" s="44">
        <v>4200</v>
      </c>
      <c r="E307" s="44">
        <v>4200</v>
      </c>
      <c r="F307" s="44">
        <v>4200</v>
      </c>
      <c r="G307" s="50">
        <f>F307/E307</f>
        <v>1</v>
      </c>
    </row>
    <row r="308" spans="1:7" ht="47.25">
      <c r="A308" s="51">
        <v>4</v>
      </c>
      <c r="B308" s="48" t="s">
        <v>215</v>
      </c>
      <c r="C308" s="44" t="s">
        <v>1875</v>
      </c>
      <c r="D308" s="44">
        <v>52.1</v>
      </c>
      <c r="E308" s="44">
        <v>52.1</v>
      </c>
      <c r="F308" s="44">
        <v>52.1</v>
      </c>
      <c r="G308" s="50">
        <f>F308/E308</f>
        <v>1</v>
      </c>
    </row>
    <row r="309" spans="1:7" ht="15.75">
      <c r="A309" s="1064" t="s">
        <v>460</v>
      </c>
      <c r="B309" s="1064"/>
      <c r="C309" s="1064"/>
      <c r="D309" s="1064"/>
      <c r="E309" s="1064"/>
      <c r="F309" s="1064"/>
      <c r="G309" s="412">
        <f>AVERAGE(G304:G308)</f>
        <v>1.0118518518518518</v>
      </c>
    </row>
    <row r="310" spans="1:7" ht="18.75">
      <c r="A310" s="1058" t="s">
        <v>1492</v>
      </c>
      <c r="B310" s="1058"/>
      <c r="C310" s="1058"/>
      <c r="D310" s="1058"/>
      <c r="E310" s="1058"/>
      <c r="F310" s="1058"/>
      <c r="G310" s="1058"/>
    </row>
    <row r="311" spans="1:7" ht="15.75">
      <c r="A311" s="51" t="s">
        <v>2119</v>
      </c>
      <c r="B311" s="48" t="s">
        <v>394</v>
      </c>
      <c r="C311" s="44" t="s">
        <v>395</v>
      </c>
      <c r="D311" s="44">
        <v>29</v>
      </c>
      <c r="E311" s="44">
        <v>29</v>
      </c>
      <c r="F311" s="44">
        <v>29</v>
      </c>
      <c r="G311" s="50">
        <f>F311/E311</f>
        <v>1</v>
      </c>
    </row>
    <row r="312" spans="1:7" ht="31.5">
      <c r="A312" s="51" t="s">
        <v>1535</v>
      </c>
      <c r="B312" s="48" t="s">
        <v>396</v>
      </c>
      <c r="C312" s="44" t="s">
        <v>395</v>
      </c>
      <c r="D312" s="44">
        <v>535</v>
      </c>
      <c r="E312" s="44">
        <v>537</v>
      </c>
      <c r="F312" s="44">
        <v>536</v>
      </c>
      <c r="G312" s="50">
        <f>F312/E312</f>
        <v>0.9981378026070763</v>
      </c>
    </row>
    <row r="313" spans="1:7" ht="31.5">
      <c r="A313" s="51" t="s">
        <v>1922</v>
      </c>
      <c r="B313" s="48" t="s">
        <v>397</v>
      </c>
      <c r="C313" s="44" t="s">
        <v>1875</v>
      </c>
      <c r="D313" s="44">
        <v>98.5</v>
      </c>
      <c r="E313" s="44">
        <v>98.6</v>
      </c>
      <c r="F313" s="44">
        <v>98.6</v>
      </c>
      <c r="G313" s="50">
        <f>F313/E313</f>
        <v>1</v>
      </c>
    </row>
    <row r="314" spans="1:7" ht="15.75">
      <c r="A314" s="51" t="s">
        <v>1923</v>
      </c>
      <c r="B314" s="48" t="s">
        <v>2027</v>
      </c>
      <c r="C314" s="44" t="s">
        <v>1875</v>
      </c>
      <c r="D314" s="44">
        <v>97.7</v>
      </c>
      <c r="E314" s="44">
        <v>97.8</v>
      </c>
      <c r="F314" s="44">
        <v>97.8</v>
      </c>
      <c r="G314" s="50">
        <f>F314/E314</f>
        <v>1</v>
      </c>
    </row>
    <row r="315" spans="1:7" ht="47.25">
      <c r="A315" s="51" t="s">
        <v>866</v>
      </c>
      <c r="B315" s="48" t="s">
        <v>2026</v>
      </c>
      <c r="C315" s="44" t="s">
        <v>395</v>
      </c>
      <c r="D315" s="44">
        <v>485</v>
      </c>
      <c r="E315" s="44">
        <v>486</v>
      </c>
      <c r="F315" s="44">
        <v>486</v>
      </c>
      <c r="G315" s="50">
        <f>F315/E315</f>
        <v>1</v>
      </c>
    </row>
    <row r="316" spans="1:7" ht="15.75">
      <c r="A316" s="1064" t="s">
        <v>460</v>
      </c>
      <c r="B316" s="1064"/>
      <c r="C316" s="1064"/>
      <c r="D316" s="1064"/>
      <c r="E316" s="1064"/>
      <c r="F316" s="1064"/>
      <c r="G316" s="412">
        <f>AVERAGE(G311:G315)</f>
        <v>0.9996275605214151</v>
      </c>
    </row>
    <row r="317" spans="1:7" ht="18.75">
      <c r="A317" s="1058" t="s">
        <v>216</v>
      </c>
      <c r="B317" s="1058"/>
      <c r="C317" s="1058"/>
      <c r="D317" s="1058"/>
      <c r="E317" s="1058"/>
      <c r="F317" s="1058"/>
      <c r="G317" s="1058"/>
    </row>
    <row r="318" spans="1:7" ht="31.5">
      <c r="A318" s="49">
        <v>1</v>
      </c>
      <c r="B318" s="28" t="s">
        <v>217</v>
      </c>
      <c r="C318" s="49" t="s">
        <v>218</v>
      </c>
      <c r="D318" s="44">
        <v>75</v>
      </c>
      <c r="E318" s="44">
        <v>75</v>
      </c>
      <c r="F318" s="44">
        <v>75</v>
      </c>
      <c r="G318" s="50">
        <f>F318/E318</f>
        <v>1</v>
      </c>
    </row>
    <row r="319" spans="1:7" ht="47.25">
      <c r="A319" s="49">
        <v>2</v>
      </c>
      <c r="B319" s="28" t="s">
        <v>219</v>
      </c>
      <c r="C319" s="49" t="s">
        <v>218</v>
      </c>
      <c r="D319" s="44">
        <v>80</v>
      </c>
      <c r="E319" s="44">
        <v>80</v>
      </c>
      <c r="F319" s="44">
        <v>80</v>
      </c>
      <c r="G319" s="50">
        <f t="shared" ref="G319:G327" si="11">F319/E319</f>
        <v>1</v>
      </c>
    </row>
    <row r="320" spans="1:7" ht="15.75">
      <c r="A320" s="49">
        <v>3</v>
      </c>
      <c r="B320" s="28" t="s">
        <v>220</v>
      </c>
      <c r="C320" s="44" t="s">
        <v>1875</v>
      </c>
      <c r="D320" s="44">
        <v>100</v>
      </c>
      <c r="E320" s="44">
        <v>100</v>
      </c>
      <c r="F320" s="44">
        <v>100</v>
      </c>
      <c r="G320" s="50">
        <f t="shared" si="11"/>
        <v>1</v>
      </c>
    </row>
    <row r="321" spans="1:7" ht="47.25">
      <c r="A321" s="49">
        <v>4</v>
      </c>
      <c r="B321" s="28" t="s">
        <v>221</v>
      </c>
      <c r="C321" s="49" t="s">
        <v>218</v>
      </c>
      <c r="D321" s="44">
        <v>95</v>
      </c>
      <c r="E321" s="44">
        <v>95</v>
      </c>
      <c r="F321" s="44">
        <v>95</v>
      </c>
      <c r="G321" s="50">
        <f t="shared" si="11"/>
        <v>1</v>
      </c>
    </row>
    <row r="322" spans="1:7" ht="15.75">
      <c r="A322" s="49">
        <v>5</v>
      </c>
      <c r="B322" s="28" t="s">
        <v>222</v>
      </c>
      <c r="C322" s="44" t="s">
        <v>1875</v>
      </c>
      <c r="D322" s="44">
        <v>100</v>
      </c>
      <c r="E322" s="44">
        <v>100</v>
      </c>
      <c r="F322" s="44">
        <v>100</v>
      </c>
      <c r="G322" s="50">
        <f t="shared" si="11"/>
        <v>1</v>
      </c>
    </row>
    <row r="323" spans="1:7" ht="15.75">
      <c r="A323" s="49">
        <v>6</v>
      </c>
      <c r="B323" s="28" t="s">
        <v>223</v>
      </c>
      <c r="C323" s="44" t="s">
        <v>1875</v>
      </c>
      <c r="D323" s="44">
        <v>100</v>
      </c>
      <c r="E323" s="44">
        <v>100</v>
      </c>
      <c r="F323" s="44">
        <v>100</v>
      </c>
      <c r="G323" s="50">
        <f t="shared" si="11"/>
        <v>1</v>
      </c>
    </row>
    <row r="324" spans="1:7" ht="15.75">
      <c r="A324" s="49">
        <v>7</v>
      </c>
      <c r="B324" s="28" t="s">
        <v>224</v>
      </c>
      <c r="C324" s="44" t="s">
        <v>1875</v>
      </c>
      <c r="D324" s="44">
        <v>100</v>
      </c>
      <c r="E324" s="44">
        <v>100</v>
      </c>
      <c r="F324" s="44">
        <v>100</v>
      </c>
      <c r="G324" s="50">
        <f t="shared" si="11"/>
        <v>1</v>
      </c>
    </row>
    <row r="325" spans="1:7" ht="31.5">
      <c r="A325" s="49">
        <v>8</v>
      </c>
      <c r="B325" s="28" t="s">
        <v>2029</v>
      </c>
      <c r="C325" s="44" t="s">
        <v>1875</v>
      </c>
      <c r="D325" s="44">
        <v>10</v>
      </c>
      <c r="E325" s="44">
        <v>20</v>
      </c>
      <c r="F325" s="44">
        <v>21.2</v>
      </c>
      <c r="G325" s="50">
        <f t="shared" si="11"/>
        <v>1.06</v>
      </c>
    </row>
    <row r="326" spans="1:7" ht="31.5">
      <c r="A326" s="49">
        <v>9</v>
      </c>
      <c r="B326" s="28" t="s">
        <v>2030</v>
      </c>
      <c r="C326" s="44" t="s">
        <v>1875</v>
      </c>
      <c r="D326" s="44">
        <v>100</v>
      </c>
      <c r="E326" s="44">
        <v>100</v>
      </c>
      <c r="F326" s="44">
        <v>95</v>
      </c>
      <c r="G326" s="50">
        <f t="shared" si="11"/>
        <v>0.95</v>
      </c>
    </row>
    <row r="327" spans="1:7" ht="30">
      <c r="A327" s="49">
        <v>10</v>
      </c>
      <c r="B327" s="115" t="s">
        <v>2031</v>
      </c>
      <c r="C327" s="44" t="s">
        <v>1875</v>
      </c>
      <c r="D327" s="44">
        <v>100</v>
      </c>
      <c r="E327" s="44">
        <v>100</v>
      </c>
      <c r="F327" s="44">
        <v>100</v>
      </c>
      <c r="G327" s="50">
        <f t="shared" si="11"/>
        <v>1</v>
      </c>
    </row>
    <row r="328" spans="1:7" ht="15.75">
      <c r="A328" s="1064" t="s">
        <v>460</v>
      </c>
      <c r="B328" s="1064"/>
      <c r="C328" s="1064"/>
      <c r="D328" s="1064"/>
      <c r="E328" s="1064"/>
      <c r="F328" s="1064"/>
      <c r="G328" s="412">
        <f>AVERAGE(G318:G327)</f>
        <v>1.0009999999999999</v>
      </c>
    </row>
    <row r="329" spans="1:7" ht="18.75">
      <c r="A329" s="1058" t="s">
        <v>225</v>
      </c>
      <c r="B329" s="1058"/>
      <c r="C329" s="1058"/>
      <c r="D329" s="1058"/>
      <c r="E329" s="1058"/>
      <c r="F329" s="1058"/>
      <c r="G329" s="1058"/>
    </row>
    <row r="330" spans="1:7" ht="31.5">
      <c r="A330" s="52">
        <v>1</v>
      </c>
      <c r="B330" s="74" t="s">
        <v>609</v>
      </c>
      <c r="C330" s="75" t="s">
        <v>29</v>
      </c>
      <c r="D330" s="108">
        <v>12</v>
      </c>
      <c r="E330" s="108">
        <v>12</v>
      </c>
      <c r="F330" s="108">
        <v>16</v>
      </c>
      <c r="G330" s="42">
        <f>F330/E330</f>
        <v>1.3333333333333333</v>
      </c>
    </row>
    <row r="331" spans="1:7" ht="15.75">
      <c r="A331" s="52">
        <v>2</v>
      </c>
      <c r="B331" s="74" t="s">
        <v>610</v>
      </c>
      <c r="C331" s="75" t="s">
        <v>29</v>
      </c>
      <c r="D331" s="108">
        <v>3</v>
      </c>
      <c r="E331" s="108">
        <v>3</v>
      </c>
      <c r="F331" s="108">
        <v>3</v>
      </c>
      <c r="G331" s="42">
        <f t="shared" ref="G331:G341" si="12">F331/E331</f>
        <v>1</v>
      </c>
    </row>
    <row r="332" spans="1:7" ht="15.75">
      <c r="A332" s="52">
        <v>3</v>
      </c>
      <c r="B332" s="74" t="s">
        <v>611</v>
      </c>
      <c r="C332" s="75" t="s">
        <v>29</v>
      </c>
      <c r="D332" s="108">
        <v>13</v>
      </c>
      <c r="E332" s="108">
        <v>14</v>
      </c>
      <c r="F332" s="108">
        <v>14</v>
      </c>
      <c r="G332" s="42">
        <f t="shared" si="12"/>
        <v>1</v>
      </c>
    </row>
    <row r="333" spans="1:7" ht="31.5">
      <c r="A333" s="52">
        <v>4</v>
      </c>
      <c r="B333" s="74" t="s">
        <v>1667</v>
      </c>
      <c r="C333" s="75" t="s">
        <v>29</v>
      </c>
      <c r="D333" s="108">
        <v>31</v>
      </c>
      <c r="E333" s="108">
        <v>32</v>
      </c>
      <c r="F333" s="108">
        <v>32</v>
      </c>
      <c r="G333" s="42">
        <f t="shared" si="12"/>
        <v>1</v>
      </c>
    </row>
    <row r="334" spans="1:7" ht="15.75">
      <c r="A334" s="52">
        <v>5</v>
      </c>
      <c r="B334" s="74" t="s">
        <v>612</v>
      </c>
      <c r="C334" s="75" t="s">
        <v>29</v>
      </c>
      <c r="D334" s="108">
        <v>34</v>
      </c>
      <c r="E334" s="108">
        <v>35</v>
      </c>
      <c r="F334" s="108">
        <v>35</v>
      </c>
      <c r="G334" s="42">
        <f t="shared" si="12"/>
        <v>1</v>
      </c>
    </row>
    <row r="335" spans="1:7" ht="15.75">
      <c r="A335" s="52">
        <v>6</v>
      </c>
      <c r="B335" s="74" t="s">
        <v>613</v>
      </c>
      <c r="C335" s="75" t="s">
        <v>29</v>
      </c>
      <c r="D335" s="108">
        <v>30</v>
      </c>
      <c r="E335" s="108">
        <v>30</v>
      </c>
      <c r="F335" s="108">
        <v>30</v>
      </c>
      <c r="G335" s="42">
        <f t="shared" si="12"/>
        <v>1</v>
      </c>
    </row>
    <row r="336" spans="1:7" ht="15.75">
      <c r="A336" s="52">
        <v>7</v>
      </c>
      <c r="B336" s="74" t="s">
        <v>614</v>
      </c>
      <c r="C336" s="75" t="s">
        <v>29</v>
      </c>
      <c r="D336" s="108">
        <v>30</v>
      </c>
      <c r="E336" s="108">
        <v>30</v>
      </c>
      <c r="F336" s="108">
        <v>30</v>
      </c>
      <c r="G336" s="42">
        <f t="shared" si="12"/>
        <v>1</v>
      </c>
    </row>
    <row r="337" spans="1:7" ht="15.75">
      <c r="A337" s="52">
        <v>8</v>
      </c>
      <c r="B337" s="74" t="s">
        <v>615</v>
      </c>
      <c r="C337" s="75" t="s">
        <v>29</v>
      </c>
      <c r="D337" s="108">
        <v>100</v>
      </c>
      <c r="E337" s="108">
        <v>100</v>
      </c>
      <c r="F337" s="108">
        <v>100</v>
      </c>
      <c r="G337" s="42">
        <f t="shared" si="12"/>
        <v>1</v>
      </c>
    </row>
    <row r="338" spans="1:7" ht="15.75">
      <c r="A338" s="52">
        <v>9</v>
      </c>
      <c r="B338" s="74" t="s">
        <v>616</v>
      </c>
      <c r="C338" s="75" t="s">
        <v>617</v>
      </c>
      <c r="D338" s="108">
        <v>102</v>
      </c>
      <c r="E338" s="108">
        <v>102</v>
      </c>
      <c r="F338" s="108">
        <v>101</v>
      </c>
      <c r="G338" s="42">
        <f t="shared" si="12"/>
        <v>0.99019607843137258</v>
      </c>
    </row>
    <row r="339" spans="1:7" ht="47.25">
      <c r="A339" s="52">
        <v>10</v>
      </c>
      <c r="B339" s="74" t="s">
        <v>618</v>
      </c>
      <c r="C339" s="75" t="s">
        <v>1875</v>
      </c>
      <c r="D339" s="108">
        <v>100</v>
      </c>
      <c r="E339" s="108">
        <v>100</v>
      </c>
      <c r="F339" s="108">
        <v>100</v>
      </c>
      <c r="G339" s="42">
        <f t="shared" si="12"/>
        <v>1</v>
      </c>
    </row>
    <row r="340" spans="1:7" ht="15.75">
      <c r="A340" s="52">
        <v>11</v>
      </c>
      <c r="B340" s="74" t="s">
        <v>619</v>
      </c>
      <c r="C340" s="75" t="s">
        <v>620</v>
      </c>
      <c r="D340" s="109" t="s">
        <v>463</v>
      </c>
      <c r="E340" s="108">
        <v>1435</v>
      </c>
      <c r="F340" s="108">
        <v>1435</v>
      </c>
      <c r="G340" s="42">
        <f t="shared" si="12"/>
        <v>1</v>
      </c>
    </row>
    <row r="341" spans="1:7" ht="31.5">
      <c r="A341" s="52">
        <v>12</v>
      </c>
      <c r="B341" s="74" t="s">
        <v>621</v>
      </c>
      <c r="C341" s="75" t="s">
        <v>622</v>
      </c>
      <c r="D341" s="108">
        <v>75</v>
      </c>
      <c r="E341" s="108">
        <v>75</v>
      </c>
      <c r="F341" s="109">
        <v>142.5</v>
      </c>
      <c r="G341" s="42">
        <f t="shared" si="12"/>
        <v>1.9</v>
      </c>
    </row>
    <row r="342" spans="1:7" ht="15.75">
      <c r="A342" s="1064" t="s">
        <v>460</v>
      </c>
      <c r="B342" s="1064"/>
      <c r="C342" s="1064"/>
      <c r="D342" s="1064"/>
      <c r="E342" s="1064"/>
      <c r="F342" s="1064"/>
      <c r="G342" s="412">
        <f>AVERAGE(G330:G341)</f>
        <v>1.1019607843137254</v>
      </c>
    </row>
    <row r="343" spans="1:7" ht="18.75">
      <c r="A343" s="1058" t="s">
        <v>1498</v>
      </c>
      <c r="B343" s="1058"/>
      <c r="C343" s="1058"/>
      <c r="D343" s="1058"/>
      <c r="E343" s="1058"/>
      <c r="F343" s="1058"/>
      <c r="G343" s="1058"/>
    </row>
    <row r="344" spans="1:7" ht="15.75">
      <c r="A344" s="1068" t="s">
        <v>623</v>
      </c>
      <c r="B344" s="1068"/>
      <c r="C344" s="1068"/>
      <c r="D344" s="1068"/>
      <c r="E344" s="1068"/>
      <c r="F344" s="1068"/>
      <c r="G344" s="1068"/>
    </row>
    <row r="345" spans="1:7" ht="31.5">
      <c r="A345" s="49">
        <v>1</v>
      </c>
      <c r="B345" s="28" t="s">
        <v>624</v>
      </c>
      <c r="C345" s="44" t="s">
        <v>625</v>
      </c>
      <c r="D345" s="44">
        <v>45.3</v>
      </c>
      <c r="E345" s="44">
        <v>45</v>
      </c>
      <c r="F345" s="44">
        <v>38.700000000000003</v>
      </c>
      <c r="G345" s="50">
        <f>E345/F345</f>
        <v>1.1627906976744184</v>
      </c>
    </row>
    <row r="346" spans="1:7" ht="15.75">
      <c r="A346" s="49">
        <v>2</v>
      </c>
      <c r="B346" s="28" t="s">
        <v>626</v>
      </c>
      <c r="C346" s="44" t="s">
        <v>625</v>
      </c>
      <c r="D346" s="44">
        <v>100</v>
      </c>
      <c r="E346" s="44">
        <v>100</v>
      </c>
      <c r="F346" s="44">
        <v>100</v>
      </c>
      <c r="G346" s="50">
        <f>F346/E346</f>
        <v>1</v>
      </c>
    </row>
    <row r="347" spans="1:7" ht="15.75">
      <c r="A347" s="1068" t="s">
        <v>2053</v>
      </c>
      <c r="B347" s="1068"/>
      <c r="C347" s="1068"/>
      <c r="D347" s="1068"/>
      <c r="E347" s="1068"/>
      <c r="F347" s="1068"/>
      <c r="G347" s="1068"/>
    </row>
    <row r="348" spans="1:7" ht="15.75">
      <c r="A348" s="49">
        <v>1</v>
      </c>
      <c r="B348" s="28" t="s">
        <v>627</v>
      </c>
      <c r="C348" s="44" t="s">
        <v>625</v>
      </c>
      <c r="D348" s="44">
        <v>100</v>
      </c>
      <c r="E348" s="44" t="s">
        <v>628</v>
      </c>
      <c r="F348" s="44">
        <v>100</v>
      </c>
      <c r="G348" s="50">
        <v>1</v>
      </c>
    </row>
    <row r="349" spans="1:7" ht="31.5">
      <c r="A349" s="49">
        <v>2</v>
      </c>
      <c r="B349" s="28" t="s">
        <v>629</v>
      </c>
      <c r="C349" s="44" t="s">
        <v>625</v>
      </c>
      <c r="D349" s="44">
        <v>100</v>
      </c>
      <c r="E349" s="44" t="s">
        <v>628</v>
      </c>
      <c r="F349" s="44">
        <v>100</v>
      </c>
      <c r="G349" s="50">
        <v>1</v>
      </c>
    </row>
    <row r="350" spans="1:7" ht="15.75">
      <c r="A350" s="1064" t="s">
        <v>460</v>
      </c>
      <c r="B350" s="1064"/>
      <c r="C350" s="1064"/>
      <c r="D350" s="1064"/>
      <c r="E350" s="1064"/>
      <c r="F350" s="1064"/>
      <c r="G350" s="412">
        <f>AVERAGE(G345:G346,G348:G349)</f>
        <v>1.0406976744186047</v>
      </c>
    </row>
    <row r="351" spans="1:7" ht="18.75">
      <c r="A351" s="1058" t="s">
        <v>1502</v>
      </c>
      <c r="B351" s="1058"/>
      <c r="C351" s="1058"/>
      <c r="D351" s="1058"/>
      <c r="E351" s="1058"/>
      <c r="F351" s="1058"/>
      <c r="G351" s="1058"/>
    </row>
    <row r="352" spans="1:7" ht="31.5">
      <c r="A352" s="49">
        <v>1</v>
      </c>
      <c r="B352" s="28" t="s">
        <v>2080</v>
      </c>
      <c r="C352" s="44" t="s">
        <v>395</v>
      </c>
      <c r="D352" s="44">
        <v>5</v>
      </c>
      <c r="E352" s="44">
        <v>5</v>
      </c>
      <c r="F352" s="44">
        <v>5</v>
      </c>
      <c r="G352" s="50">
        <f>F352/E352</f>
        <v>1</v>
      </c>
    </row>
    <row r="353" spans="1:7" ht="31.5">
      <c r="A353" s="49">
        <v>2</v>
      </c>
      <c r="B353" s="28" t="s">
        <v>2081</v>
      </c>
      <c r="C353" s="44" t="s">
        <v>395</v>
      </c>
      <c r="D353" s="44">
        <v>1</v>
      </c>
      <c r="E353" s="44">
        <v>10</v>
      </c>
      <c r="F353" s="44">
        <v>10</v>
      </c>
      <c r="G353" s="50">
        <f t="shared" ref="G353:G374" si="13">F353/E353</f>
        <v>1</v>
      </c>
    </row>
    <row r="354" spans="1:7" ht="31.5">
      <c r="A354" s="49">
        <v>3</v>
      </c>
      <c r="B354" s="28" t="s">
        <v>2082</v>
      </c>
      <c r="C354" s="44" t="s">
        <v>395</v>
      </c>
      <c r="D354" s="44">
        <v>0</v>
      </c>
      <c r="E354" s="44">
        <v>3</v>
      </c>
      <c r="F354" s="44">
        <v>3</v>
      </c>
      <c r="G354" s="50">
        <f t="shared" si="13"/>
        <v>1</v>
      </c>
    </row>
    <row r="355" spans="1:7" ht="31.5">
      <c r="A355" s="49">
        <v>4</v>
      </c>
      <c r="B355" s="28" t="s">
        <v>630</v>
      </c>
      <c r="C355" s="44" t="s">
        <v>395</v>
      </c>
      <c r="D355" s="44">
        <v>5</v>
      </c>
      <c r="E355" s="44">
        <v>5</v>
      </c>
      <c r="F355" s="44">
        <v>5</v>
      </c>
      <c r="G355" s="50">
        <f t="shared" si="13"/>
        <v>1</v>
      </c>
    </row>
    <row r="356" spans="1:7" ht="31.5">
      <c r="A356" s="49">
        <v>5</v>
      </c>
      <c r="B356" s="28" t="s">
        <v>631</v>
      </c>
      <c r="C356" s="44" t="s">
        <v>395</v>
      </c>
      <c r="D356" s="44">
        <v>80</v>
      </c>
      <c r="E356" s="44">
        <v>80</v>
      </c>
      <c r="F356" s="44">
        <v>80</v>
      </c>
      <c r="G356" s="50">
        <f t="shared" si="13"/>
        <v>1</v>
      </c>
    </row>
    <row r="357" spans="1:7" ht="15.75">
      <c r="A357" s="49">
        <v>6</v>
      </c>
      <c r="B357" s="28" t="s">
        <v>632</v>
      </c>
      <c r="C357" s="44" t="s">
        <v>1875</v>
      </c>
      <c r="D357" s="44">
        <v>100</v>
      </c>
      <c r="E357" s="44">
        <v>100</v>
      </c>
      <c r="F357" s="44">
        <v>100</v>
      </c>
      <c r="G357" s="50">
        <f t="shared" si="13"/>
        <v>1</v>
      </c>
    </row>
    <row r="358" spans="1:7" ht="31.5">
      <c r="A358" s="49">
        <v>7</v>
      </c>
      <c r="B358" s="28" t="s">
        <v>633</v>
      </c>
      <c r="C358" s="44" t="s">
        <v>395</v>
      </c>
      <c r="D358" s="44">
        <v>6</v>
      </c>
      <c r="E358" s="44">
        <v>7</v>
      </c>
      <c r="F358" s="44">
        <v>7</v>
      </c>
      <c r="G358" s="50">
        <f t="shared" si="13"/>
        <v>1</v>
      </c>
    </row>
    <row r="359" spans="1:7" ht="31.5">
      <c r="A359" s="49">
        <v>8</v>
      </c>
      <c r="B359" s="74" t="s">
        <v>634</v>
      </c>
      <c r="C359" s="75" t="s">
        <v>395</v>
      </c>
      <c r="D359" s="108">
        <v>0</v>
      </c>
      <c r="E359" s="108">
        <v>7</v>
      </c>
      <c r="F359" s="108">
        <v>7</v>
      </c>
      <c r="G359" s="50">
        <f t="shared" si="13"/>
        <v>1</v>
      </c>
    </row>
    <row r="360" spans="1:7" ht="31.5">
      <c r="A360" s="49">
        <v>9</v>
      </c>
      <c r="B360" s="74" t="s">
        <v>635</v>
      </c>
      <c r="C360" s="75" t="s">
        <v>395</v>
      </c>
      <c r="D360" s="108">
        <v>0</v>
      </c>
      <c r="E360" s="108">
        <v>7</v>
      </c>
      <c r="F360" s="108">
        <v>7</v>
      </c>
      <c r="G360" s="50">
        <f t="shared" si="13"/>
        <v>1</v>
      </c>
    </row>
    <row r="361" spans="1:7" ht="15.75">
      <c r="A361" s="49">
        <v>10</v>
      </c>
      <c r="B361" s="74" t="s">
        <v>636</v>
      </c>
      <c r="C361" s="75" t="s">
        <v>395</v>
      </c>
      <c r="D361" s="108">
        <v>0</v>
      </c>
      <c r="E361" s="108">
        <v>16</v>
      </c>
      <c r="F361" s="108">
        <v>15</v>
      </c>
      <c r="G361" s="50">
        <f>F361/E361</f>
        <v>0.9375</v>
      </c>
    </row>
    <row r="362" spans="1:7" ht="15.75">
      <c r="A362" s="49">
        <v>11</v>
      </c>
      <c r="B362" s="74" t="s">
        <v>638</v>
      </c>
      <c r="C362" s="75" t="s">
        <v>395</v>
      </c>
      <c r="D362" s="108">
        <v>38</v>
      </c>
      <c r="E362" s="108">
        <v>64</v>
      </c>
      <c r="F362" s="108">
        <v>64</v>
      </c>
      <c r="G362" s="50">
        <f t="shared" si="13"/>
        <v>1</v>
      </c>
    </row>
    <row r="363" spans="1:7" ht="15.75">
      <c r="A363" s="49">
        <v>12</v>
      </c>
      <c r="B363" s="74" t="s">
        <v>639</v>
      </c>
      <c r="C363" s="75" t="s">
        <v>395</v>
      </c>
      <c r="D363" s="108">
        <v>34</v>
      </c>
      <c r="E363" s="108">
        <v>50</v>
      </c>
      <c r="F363" s="108">
        <v>53</v>
      </c>
      <c r="G363" s="50">
        <f t="shared" si="13"/>
        <v>1.06</v>
      </c>
    </row>
    <row r="364" spans="1:7" ht="15.75">
      <c r="A364" s="49">
        <v>13</v>
      </c>
      <c r="B364" s="74" t="s">
        <v>2276</v>
      </c>
      <c r="C364" s="75" t="s">
        <v>395</v>
      </c>
      <c r="D364" s="108">
        <v>4</v>
      </c>
      <c r="E364" s="108">
        <v>10</v>
      </c>
      <c r="F364" s="108">
        <v>5</v>
      </c>
      <c r="G364" s="50">
        <f t="shared" si="13"/>
        <v>0.5</v>
      </c>
    </row>
    <row r="365" spans="1:7" ht="15.75">
      <c r="A365" s="49">
        <v>14</v>
      </c>
      <c r="B365" s="74" t="s">
        <v>640</v>
      </c>
      <c r="C365" s="75" t="s">
        <v>395</v>
      </c>
      <c r="D365" s="108">
        <v>0</v>
      </c>
      <c r="E365" s="108">
        <v>4</v>
      </c>
      <c r="F365" s="108">
        <v>0</v>
      </c>
      <c r="G365" s="50">
        <f t="shared" si="13"/>
        <v>0</v>
      </c>
    </row>
    <row r="366" spans="1:7" ht="15.75">
      <c r="A366" s="49">
        <v>15</v>
      </c>
      <c r="B366" s="74" t="s">
        <v>640</v>
      </c>
      <c r="C366" s="75" t="s">
        <v>395</v>
      </c>
      <c r="D366" s="108">
        <v>0</v>
      </c>
      <c r="E366" s="108">
        <v>4</v>
      </c>
      <c r="F366" s="108">
        <v>4</v>
      </c>
      <c r="G366" s="50">
        <f t="shared" si="13"/>
        <v>1</v>
      </c>
    </row>
    <row r="367" spans="1:7" ht="31.5">
      <c r="A367" s="49">
        <v>16</v>
      </c>
      <c r="B367" s="74" t="s">
        <v>641</v>
      </c>
      <c r="C367" s="75" t="s">
        <v>395</v>
      </c>
      <c r="D367" s="108">
        <v>3</v>
      </c>
      <c r="E367" s="108">
        <v>5</v>
      </c>
      <c r="F367" s="108">
        <v>5</v>
      </c>
      <c r="G367" s="50">
        <f t="shared" si="13"/>
        <v>1</v>
      </c>
    </row>
    <row r="368" spans="1:7" ht="31.5">
      <c r="A368" s="49">
        <v>17</v>
      </c>
      <c r="B368" s="74" t="s">
        <v>642</v>
      </c>
      <c r="C368" s="75" t="s">
        <v>395</v>
      </c>
      <c r="D368" s="108">
        <v>0</v>
      </c>
      <c r="E368" s="108">
        <v>1</v>
      </c>
      <c r="F368" s="108">
        <v>1</v>
      </c>
      <c r="G368" s="50">
        <f t="shared" si="13"/>
        <v>1</v>
      </c>
    </row>
    <row r="369" spans="1:7" ht="31.5">
      <c r="A369" s="49">
        <v>18</v>
      </c>
      <c r="B369" s="74" t="s">
        <v>643</v>
      </c>
      <c r="C369" s="75" t="s">
        <v>395</v>
      </c>
      <c r="D369" s="108">
        <v>78</v>
      </c>
      <c r="E369" s="108">
        <v>75</v>
      </c>
      <c r="F369" s="108">
        <v>75</v>
      </c>
      <c r="G369" s="50">
        <f t="shared" si="13"/>
        <v>1</v>
      </c>
    </row>
    <row r="370" spans="1:7" ht="15.75">
      <c r="A370" s="49">
        <v>19</v>
      </c>
      <c r="B370" s="74" t="s">
        <v>644</v>
      </c>
      <c r="C370" s="75" t="s">
        <v>645</v>
      </c>
      <c r="D370" s="108">
        <v>64</v>
      </c>
      <c r="E370" s="108">
        <v>14</v>
      </c>
      <c r="F370" s="108">
        <v>14</v>
      </c>
      <c r="G370" s="50">
        <f t="shared" si="13"/>
        <v>1</v>
      </c>
    </row>
    <row r="371" spans="1:7" ht="31.5">
      <c r="A371" s="49">
        <v>20</v>
      </c>
      <c r="B371" s="74" t="s">
        <v>646</v>
      </c>
      <c r="C371" s="75" t="s">
        <v>395</v>
      </c>
      <c r="D371" s="108">
        <v>0</v>
      </c>
      <c r="E371" s="108">
        <v>3</v>
      </c>
      <c r="F371" s="108">
        <v>3</v>
      </c>
      <c r="G371" s="50">
        <f t="shared" si="13"/>
        <v>1</v>
      </c>
    </row>
    <row r="372" spans="1:7" ht="15.75">
      <c r="A372" s="49">
        <v>21</v>
      </c>
      <c r="B372" s="74" t="s">
        <v>647</v>
      </c>
      <c r="C372" s="75" t="s">
        <v>1875</v>
      </c>
      <c r="D372" s="109">
        <v>99</v>
      </c>
      <c r="E372" s="109">
        <v>100</v>
      </c>
      <c r="F372" s="109">
        <v>99.5</v>
      </c>
      <c r="G372" s="50">
        <f t="shared" si="13"/>
        <v>0.995</v>
      </c>
    </row>
    <row r="373" spans="1:7" ht="15.75">
      <c r="A373" s="49">
        <v>22</v>
      </c>
      <c r="B373" s="415" t="s">
        <v>648</v>
      </c>
      <c r="C373" s="110" t="s">
        <v>649</v>
      </c>
      <c r="D373" s="111">
        <v>1</v>
      </c>
      <c r="E373" s="111">
        <v>1</v>
      </c>
      <c r="F373" s="111">
        <v>1</v>
      </c>
      <c r="G373" s="50">
        <f t="shared" si="13"/>
        <v>1</v>
      </c>
    </row>
    <row r="374" spans="1:7" ht="15.75">
      <c r="A374" s="49">
        <v>23</v>
      </c>
      <c r="B374" s="53" t="s">
        <v>650</v>
      </c>
      <c r="C374" s="110" t="s">
        <v>1875</v>
      </c>
      <c r="D374" s="112">
        <v>100</v>
      </c>
      <c r="E374" s="112">
        <v>100</v>
      </c>
      <c r="F374" s="112">
        <v>100</v>
      </c>
      <c r="G374" s="50">
        <f t="shared" si="13"/>
        <v>1</v>
      </c>
    </row>
    <row r="375" spans="1:7" ht="15.75">
      <c r="A375" s="1064" t="s">
        <v>460</v>
      </c>
      <c r="B375" s="1064"/>
      <c r="C375" s="1064"/>
      <c r="D375" s="1064"/>
      <c r="E375" s="1064"/>
      <c r="F375" s="1064"/>
      <c r="G375" s="412">
        <f>AVERAGE(G352:G374)</f>
        <v>0.93445652173913063</v>
      </c>
    </row>
    <row r="376" spans="1:7" ht="15.75">
      <c r="A376" s="1067" t="s">
        <v>2083</v>
      </c>
      <c r="B376" s="1067"/>
      <c r="C376" s="1067"/>
      <c r="D376" s="1067"/>
      <c r="E376" s="1067"/>
      <c r="F376" s="1067"/>
      <c r="G376" s="416">
        <f>AVERAGE(G54,G60,G75,G84,G89,G108,G120,G132,G141,G156,G163,G180,G199,G209,G237,G242,G248,G264,G272,G297,G302,G309,G316,G328,G342,G350,G375)</f>
        <v>0.93386795741133477</v>
      </c>
    </row>
    <row r="377" spans="1:7">
      <c r="A377" s="94"/>
      <c r="B377" s="94"/>
      <c r="C377" s="94"/>
      <c r="D377" s="94"/>
      <c r="E377" s="94"/>
      <c r="F377" s="94"/>
      <c r="G377" s="94"/>
    </row>
    <row r="378" spans="1:7">
      <c r="A378" s="94"/>
      <c r="B378" s="94"/>
      <c r="C378" s="94"/>
      <c r="D378" s="94"/>
      <c r="E378" s="94"/>
      <c r="F378" s="94"/>
      <c r="G378" s="94"/>
    </row>
  </sheetData>
  <mergeCells count="92">
    <mergeCell ref="A291:G291"/>
    <mergeCell ref="A248:F248"/>
    <mergeCell ref="A200:G200"/>
    <mergeCell ref="A265:G265"/>
    <mergeCell ref="A272:F272"/>
    <mergeCell ref="A264:F264"/>
    <mergeCell ref="A210:G210"/>
    <mergeCell ref="A282:G282"/>
    <mergeCell ref="A287:G287"/>
    <mergeCell ref="A238:G238"/>
    <mergeCell ref="A273:G273"/>
    <mergeCell ref="A274:G274"/>
    <mergeCell ref="A209:F209"/>
    <mergeCell ref="A250:G250"/>
    <mergeCell ref="A157:G157"/>
    <mergeCell ref="A187:G187"/>
    <mergeCell ref="A199:F199"/>
    <mergeCell ref="A163:F163"/>
    <mergeCell ref="A164:G164"/>
    <mergeCell ref="A191:G191"/>
    <mergeCell ref="A196:G196"/>
    <mergeCell ref="A180:F180"/>
    <mergeCell ref="A181:G181"/>
    <mergeCell ref="A182:G182"/>
    <mergeCell ref="A376:F376"/>
    <mergeCell ref="A344:G344"/>
    <mergeCell ref="A309:F309"/>
    <mergeCell ref="A350:F350"/>
    <mergeCell ref="A342:F342"/>
    <mergeCell ref="A343:G343"/>
    <mergeCell ref="A351:G351"/>
    <mergeCell ref="A375:F375"/>
    <mergeCell ref="A347:G347"/>
    <mergeCell ref="A329:G329"/>
    <mergeCell ref="A328:F328"/>
    <mergeCell ref="A80:G80"/>
    <mergeCell ref="A91:G91"/>
    <mergeCell ref="A85:G85"/>
    <mergeCell ref="A317:G317"/>
    <mergeCell ref="A310:G310"/>
    <mergeCell ref="A316:F316"/>
    <mergeCell ref="A298:G298"/>
    <mergeCell ref="A302:F302"/>
    <mergeCell ref="A303:G303"/>
    <mergeCell ref="A242:F242"/>
    <mergeCell ref="A243:G243"/>
    <mergeCell ref="A262:G262"/>
    <mergeCell ref="A249:G249"/>
    <mergeCell ref="A237:F237"/>
    <mergeCell ref="A278:G278"/>
    <mergeCell ref="A297:F297"/>
    <mergeCell ref="A84:F84"/>
    <mergeCell ref="A156:F156"/>
    <mergeCell ref="A121:G121"/>
    <mergeCell ref="A95:G95"/>
    <mergeCell ref="A141:F141"/>
    <mergeCell ref="A132:F132"/>
    <mergeCell ref="A106:G106"/>
    <mergeCell ref="A124:G124"/>
    <mergeCell ref="A143:G143"/>
    <mergeCell ref="A142:G142"/>
    <mergeCell ref="A153:G153"/>
    <mergeCell ref="A109:G109"/>
    <mergeCell ref="A120:F120"/>
    <mergeCell ref="A122:G122"/>
    <mergeCell ref="A133:G133"/>
    <mergeCell ref="A89:F89"/>
    <mergeCell ref="A108:F108"/>
    <mergeCell ref="A90:G90"/>
    <mergeCell ref="A99:G99"/>
    <mergeCell ref="A103:G103"/>
    <mergeCell ref="A7:G7"/>
    <mergeCell ref="A21:G21"/>
    <mergeCell ref="A72:G72"/>
    <mergeCell ref="A77:G77"/>
    <mergeCell ref="A44:G44"/>
    <mergeCell ref="A54:F54"/>
    <mergeCell ref="A76:G76"/>
    <mergeCell ref="A55:G55"/>
    <mergeCell ref="A61:G61"/>
    <mergeCell ref="A60:F60"/>
    <mergeCell ref="A75:F75"/>
    <mergeCell ref="A62:G62"/>
    <mergeCell ref="A65:G65"/>
    <mergeCell ref="A6:G6"/>
    <mergeCell ref="E1:G1"/>
    <mergeCell ref="A4:A5"/>
    <mergeCell ref="B4:B5"/>
    <mergeCell ref="C4:C5"/>
    <mergeCell ref="D4:D5"/>
    <mergeCell ref="E4:G4"/>
    <mergeCell ref="A2:G2"/>
  </mergeCells>
  <phoneticPr fontId="0" type="noConversion"/>
  <pageMargins left="0.15748031496062992" right="0.15748031496062992" top="0.78740157480314965" bottom="0.78740157480314965" header="0.31496062992125984" footer="0.15748031496062992"/>
  <pageSetup paperSize="9" scale="89" orientation="landscape" r:id="rId1"/>
  <headerFooter differentFirst="1">
    <oddHeader>&amp;C&amp;P</oddHeader>
    <firstHeader>&amp;C&amp;P</firstHeader>
  </headerFooter>
  <rowBreaks count="14" manualBreakCount="14">
    <brk id="43" max="6" man="1"/>
    <brk id="60" max="6" man="1"/>
    <brk id="75" max="6" man="1"/>
    <brk id="94" max="6" man="1"/>
    <brk id="108" max="6" man="1"/>
    <brk id="132" max="6" man="1"/>
    <brk id="163" max="6" man="1"/>
    <brk id="186" max="6" man="1"/>
    <brk id="237" max="6" man="1"/>
    <brk id="281" max="6" man="1"/>
    <brk id="297" max="6" man="1"/>
    <brk id="316" max="6" man="1"/>
    <brk id="338" max="6" man="1"/>
    <brk id="358" max="6" man="1"/>
  </rowBreaks>
  <ignoredErrors>
    <ignoredError sqref="A8:A20 A22:A43 A45:A53 A66:A71 A73:A74 A239:A241 A311:A315 D289:F289 F290" numberStoredAsText="1"/>
    <ignoredError sqref="G284"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Стратегия 2030</vt:lpstr>
      <vt:lpstr>Выполнение мероприятий МП </vt:lpstr>
      <vt:lpstr>Оценка эффективности </vt:lpstr>
      <vt:lpstr>Индикаторы</vt:lpstr>
      <vt:lpstr>Индикаторы!Заголовки_для_печати</vt:lpstr>
      <vt:lpstr>'Оценка эффективности '!Заголовки_для_печати</vt:lpstr>
      <vt:lpstr>'Стратегия 2030'!Заголовки_для_печати</vt:lpstr>
      <vt:lpstr>'Выполнение мероприятий МП '!Область_печати</vt:lpstr>
      <vt:lpstr>Индикаторы!Область_печати</vt:lpstr>
      <vt:lpstr>'Оценка эффективности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2025-04-02T07:03:39Z</dcterms:modified>
</cp:coreProperties>
</file>